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Lilit\ОЗП 2016\стр. и услуги\rem. pod'ezdov\"/>
    </mc:Choice>
  </mc:AlternateContent>
  <bookViews>
    <workbookView xWindow="0" yWindow="1605" windowWidth="17520" windowHeight="10260" tabRatio="857" activeTab="1"/>
  </bookViews>
  <sheets>
    <sheet name="Կողբացի1" sheetId="10" r:id="rId1"/>
    <sheet name="Արցախի 8բ" sheetId="91" r:id="rId2"/>
  </sheets>
  <calcPr calcId="152511"/>
</workbook>
</file>

<file path=xl/calcChain.xml><?xml version="1.0" encoding="utf-8"?>
<calcChain xmlns="http://schemas.openxmlformats.org/spreadsheetml/2006/main">
  <c r="F62" i="91" l="1"/>
  <c r="E62" i="91"/>
  <c r="G62" i="91"/>
  <c r="F24" i="91" l="1"/>
  <c r="G24" i="91"/>
  <c r="E24" i="91" l="1"/>
  <c r="F65" i="91"/>
  <c r="E65" i="91"/>
  <c r="G65" i="91"/>
  <c r="F59" i="91"/>
  <c r="E59" i="91"/>
  <c r="G59" i="91"/>
  <c r="F52" i="91"/>
  <c r="E52" i="91"/>
  <c r="G52" i="91"/>
  <c r="F49" i="91"/>
  <c r="E49" i="91"/>
  <c r="F46" i="91"/>
  <c r="E46" i="91"/>
  <c r="G46" i="91"/>
  <c r="F43" i="91"/>
  <c r="E43" i="91"/>
  <c r="G43" i="91"/>
  <c r="F41" i="91"/>
  <c r="E41" i="91"/>
  <c r="G41" i="91"/>
  <c r="F40" i="91"/>
  <c r="E40" i="91"/>
  <c r="G40" i="91"/>
  <c r="F39" i="91"/>
  <c r="E39" i="91"/>
  <c r="G39" i="91"/>
  <c r="F38" i="91"/>
  <c r="E38" i="91"/>
  <c r="G38" i="91"/>
  <c r="F36" i="91"/>
  <c r="E36" i="91"/>
  <c r="G36" i="91"/>
  <c r="F34" i="91"/>
  <c r="E34" i="91"/>
  <c r="G34" i="91"/>
  <c r="F32" i="91"/>
  <c r="E32" i="91"/>
  <c r="G32" i="91"/>
  <c r="F30" i="91"/>
  <c r="E30" i="91"/>
  <c r="G30" i="91"/>
  <c r="F27" i="91"/>
  <c r="E27" i="91"/>
  <c r="G27" i="91"/>
  <c r="F21" i="91"/>
  <c r="G21" i="91"/>
  <c r="E21" i="91"/>
  <c r="F18" i="91"/>
  <c r="E18" i="91"/>
  <c r="G18" i="91"/>
  <c r="G16" i="91"/>
  <c r="A18" i="91"/>
  <c r="G15" i="91"/>
  <c r="F15" i="91"/>
  <c r="E15" i="91"/>
  <c r="F14" i="91"/>
  <c r="E14" i="91"/>
  <c r="F12" i="91"/>
  <c r="E12" i="91"/>
  <c r="G12" i="91"/>
  <c r="F11" i="91"/>
  <c r="E11" i="91"/>
  <c r="G9" i="91"/>
  <c r="F9" i="91"/>
  <c r="E9" i="91"/>
  <c r="G8" i="91"/>
  <c r="F8" i="91"/>
  <c r="E8" i="91"/>
  <c r="G6" i="91"/>
  <c r="F6" i="91"/>
  <c r="E6" i="91"/>
  <c r="G14" i="91" l="1"/>
  <c r="G49" i="91"/>
  <c r="F16" i="91"/>
  <c r="E16" i="91"/>
  <c r="G11" i="91"/>
  <c r="F60" i="10" l="1"/>
  <c r="E60" i="10"/>
  <c r="G60" i="10"/>
  <c r="F57" i="10"/>
  <c r="E57" i="10"/>
  <c r="G57" i="10"/>
  <c r="F47" i="10" l="1"/>
  <c r="E47" i="10"/>
  <c r="F39" i="10"/>
  <c r="E39" i="10"/>
  <c r="G39" i="10"/>
  <c r="F36" i="10"/>
  <c r="E36" i="10"/>
  <c r="G36" i="10"/>
  <c r="F28" i="10"/>
  <c r="E28" i="10"/>
  <c r="G28" i="10"/>
  <c r="F25" i="10"/>
  <c r="E25" i="10"/>
  <c r="G25" i="10"/>
  <c r="A25" i="10"/>
  <c r="F19" i="10"/>
  <c r="E19" i="10"/>
  <c r="G19" i="10"/>
  <c r="G17" i="10"/>
  <c r="A17" i="10"/>
  <c r="A19" i="10" s="1"/>
  <c r="E17" i="10" l="1"/>
  <c r="F17" i="10"/>
  <c r="G47" i="10"/>
  <c r="F30" i="10" l="1"/>
  <c r="E30" i="10"/>
  <c r="G30" i="10"/>
  <c r="F15" i="10"/>
  <c r="E15" i="10"/>
  <c r="G15" i="10"/>
  <c r="G37" i="10"/>
  <c r="E37" i="10"/>
  <c r="F37" i="10"/>
  <c r="G38" i="10"/>
  <c r="E38" i="10"/>
  <c r="F38" i="10"/>
  <c r="F14" i="10"/>
  <c r="E14" i="10"/>
  <c r="G14" i="10"/>
  <c r="G11" i="10"/>
  <c r="F11" i="10"/>
  <c r="E11" i="10"/>
  <c r="E8" i="10"/>
  <c r="F8" i="10"/>
  <c r="G8" i="10"/>
  <c r="F41" i="10" l="1"/>
  <c r="E41" i="10"/>
  <c r="G41" i="10"/>
  <c r="F44" i="10"/>
  <c r="E44" i="10"/>
  <c r="G44" i="10"/>
  <c r="G6" i="10"/>
  <c r="F6" i="10"/>
  <c r="E6" i="10"/>
  <c r="F50" i="10" l="1"/>
  <c r="E50" i="10"/>
  <c r="F22" i="10"/>
  <c r="G22" i="10"/>
  <c r="F34" i="10"/>
  <c r="E34" i="10"/>
  <c r="G34" i="10"/>
  <c r="F32" i="10"/>
  <c r="E32" i="10"/>
  <c r="G32" i="10"/>
  <c r="G16" i="10"/>
  <c r="F16" i="10"/>
  <c r="E16" i="10"/>
  <c r="F12" i="10"/>
  <c r="E12" i="10"/>
  <c r="G12" i="10"/>
  <c r="G9" i="10"/>
  <c r="F9" i="10"/>
  <c r="E9" i="10"/>
  <c r="E22" i="10" l="1"/>
  <c r="G50" i="10"/>
</calcChain>
</file>

<file path=xl/sharedStrings.xml><?xml version="1.0" encoding="utf-8"?>
<sst xmlns="http://schemas.openxmlformats.org/spreadsheetml/2006/main" count="228" uniqueCount="72">
  <si>
    <t>ø³Ý³Ï</t>
  </si>
  <si>
    <t>մ</t>
  </si>
  <si>
    <t>Ñ³ï</t>
  </si>
  <si>
    <t>հատ</t>
  </si>
  <si>
    <t xml:space="preserve">ØÇ³ý³½ Ñ³ßíÇãÇ ï»Õ³¹րáւÙ </t>
  </si>
  <si>
    <t>ê³ñù»ñáõÙ Ñ³ßíÇãÝ»ñÇ ë»ÕÙ³ÏÝ»ñÇÝ Ñ³Õáñ¹³É³ñÇ Í³Ûñ»ñÇ ÙÇ³óáõÙ</t>
  </si>
  <si>
    <t>ê³ñù³íáñáõÙÝ»ñ</t>
  </si>
  <si>
    <t>ØÇ³ý³½  ¿É»ÏïñáÝ³ÛÇÝ Ñ³ãíÇã</t>
  </si>
  <si>
    <t xml:space="preserve">АПВ 10 ïÇåÇ Ñ³Õáñ¹³É³ñÇ ÙáÝï³ÅáõÙ å³ïÇ íñ³Ûáí 2% ³í»É³ÏóáõÙáí         </t>
  </si>
  <si>
    <t>АПВ 10 ïÇåÇ Ñ³Õáñ¹³É³ñ</t>
  </si>
  <si>
    <t>äÉ³ëïÙ³ë» å³ïÛ³Ý 40x25</t>
  </si>
  <si>
    <t>Սեղմակներ</t>
  </si>
  <si>
    <t>äÉ³ëïÙ³ë» å³ïÛ³Ý 100x60</t>
  </si>
  <si>
    <t xml:space="preserve">Պլաստմասե ամրակ     </t>
  </si>
  <si>
    <t>Մեկուսիչն ժապավեն</t>
  </si>
  <si>
    <t xml:space="preserve">Պտուտակ  (дюбель)   </t>
  </si>
  <si>
    <t>ê³ñù»ñáõÙ ավտոմատ անջատիչի  ë»ÕÙ³ÏÝ»ñÇÝ Ñ³Õáñ¹³É³ñÇ Í³Ûñ»ñÇ ÙÇ³óáõÙ</t>
  </si>
  <si>
    <t>Կլեմնիկներ</t>
  </si>
  <si>
    <t xml:space="preserve">Եռաֆազ ավտոմատ անջատիչի տեղադրում 250Ա  </t>
  </si>
  <si>
    <r>
      <t xml:space="preserve">*Մալուխ </t>
    </r>
    <r>
      <rPr>
        <sz val="10"/>
        <rFont val="Times LatRus"/>
        <family val="1"/>
      </rPr>
      <t>АÂÂÃ-4*50</t>
    </r>
  </si>
  <si>
    <t xml:space="preserve">äÉ³ëïÙ³ë» å³ïÛ³ÝÇ ÙáÝï³ÅáõÙ </t>
  </si>
  <si>
    <t xml:space="preserve">ПВ ïÇåÇ Ñ³Õáñ¹³É³ñÇ ÙáÝï³ÅáõÙ å³ïÇ íñ³Ûáí 2% ³í»É³ÏóáõÙáí         </t>
  </si>
  <si>
    <t>0-կան կլեմնիկների տեղադրում  (16 տեղանոց)</t>
  </si>
  <si>
    <r>
      <rPr>
        <sz val="10"/>
        <rFont val="Times LatRus"/>
        <family val="1"/>
      </rPr>
      <t xml:space="preserve">ЯРÂ400 A տիպի </t>
    </r>
    <r>
      <rPr>
        <sz val="10"/>
        <rFont val="Times Armenian"/>
        <family val="1"/>
      </rPr>
      <t xml:space="preserve"> արկղի տեղադրում խզիչով</t>
    </r>
  </si>
  <si>
    <t xml:space="preserve">միաբեռ ավտոմատ անջատիչ  63 Ա </t>
  </si>
  <si>
    <t xml:space="preserve">Եռաբեռ ավտոմատ անջատիչ  250 Ա </t>
  </si>
  <si>
    <t xml:space="preserve">16-ï»Õ³Ýáó մետաղական ³ñÏÕ ÙÇ³ý³½ Ñ³ßíÇãÇ Ñ³Ù³ñ </t>
  </si>
  <si>
    <t>16 ï»Õ³Ýáó  մետաղական ³ñÏÕ ÙÇ³ý³½ Ñ³ßíÇãÇ Ñ³Ù³ñ</t>
  </si>
  <si>
    <t>Անցքերի փակում միջհարկային ծածկում</t>
  </si>
  <si>
    <t>խմ</t>
  </si>
  <si>
    <t xml:space="preserve">*Ծանր ցեմենտե շաղախ </t>
  </si>
  <si>
    <t>Մալուխատար գոֆրեի մոնտաժում</t>
  </si>
  <si>
    <r>
      <t xml:space="preserve">Գոֆրե </t>
    </r>
    <r>
      <rPr>
        <sz val="10"/>
        <color indexed="8"/>
        <rFont val="Calibri"/>
        <family val="2"/>
        <charset val="204"/>
      </rPr>
      <t>Ф</t>
    </r>
    <r>
      <rPr>
        <sz val="10"/>
        <color indexed="8"/>
        <rFont val="Times Armenian"/>
        <family val="1"/>
      </rPr>
      <t>50</t>
    </r>
  </si>
  <si>
    <t>Ù</t>
  </si>
  <si>
    <t>Ամրակապիչ</t>
  </si>
  <si>
    <t>կգ</t>
  </si>
  <si>
    <r>
      <rPr>
        <sz val="10"/>
        <rFont val="Times LatRus"/>
        <family val="1"/>
      </rPr>
      <t>ÂÐÓ1</t>
    </r>
    <r>
      <rPr>
        <sz val="10"/>
        <rFont val="Times Armenian"/>
        <family val="1"/>
      </rPr>
      <t>- ներանցման բախշիչ  í³Ñ³Ý</t>
    </r>
  </si>
  <si>
    <r>
      <t xml:space="preserve">ներանցման բախշիչ í³Ñ³Ý </t>
    </r>
    <r>
      <rPr>
        <sz val="10"/>
        <rFont val="Times LatRus"/>
        <family val="1"/>
      </rPr>
      <t>ÂÐÓ1-630Ա</t>
    </r>
  </si>
  <si>
    <r>
      <t xml:space="preserve">ներանցման բախշիչ Í³ñ³ý  </t>
    </r>
    <r>
      <rPr>
        <sz val="10"/>
        <rFont val="Times LatRus"/>
        <family val="1"/>
      </rPr>
      <t>ЯРÂ400 A</t>
    </r>
  </si>
  <si>
    <t xml:space="preserve">Ավտոմատ անջատիչի տեղադրում մինչև 63Ա  </t>
  </si>
  <si>
    <t>Ð³ßíÇãÝ»ñÇ պլաստմասե ³ñÏÕ 1 ï»Õ³Ýáó եռ³ý³½ Ñ³ßíÇãÇ Ñ³Ù³ñ</t>
  </si>
  <si>
    <t xml:space="preserve">1-ï»Õ³Ýáó պլաստմասե ³ñÏÕ եռ³ý³½ Ñ³ßíÇãÇ Ñ³Ù³ñ </t>
  </si>
  <si>
    <t>ПВ 1*4 ïÇåÇ Ñ³Õáñ¹³É³ñ</t>
  </si>
  <si>
    <t>Մալուխային ծայրակալների տեղադրում</t>
  </si>
  <si>
    <t>Ծայրակալ</t>
  </si>
  <si>
    <t xml:space="preserve">Եռաբեռ ավտոմատ անջատիչ  50 Ա </t>
  </si>
  <si>
    <t>§Կենտրոն¦  տարածքային  համակարգման տնօրինության տարածքում   Եզ.Կողբացու1 շ. 4 մուտք, 11 հ. հասցեով բնակելի շենքի ներմուտքային ցանցերի վերակառուցում</t>
  </si>
  <si>
    <t>§Կենտրոն¦  տարածքային  համակարգման տնօրինության տարածքում   Արցախի պող. 8բ շ. 4 մուտք, 9 հ. հասցեում բնակելի շենքի ներմուտքային ցանցերի վերակառուցում</t>
  </si>
  <si>
    <r>
      <t xml:space="preserve">*Մալուխ </t>
    </r>
    <r>
      <rPr>
        <sz val="10"/>
        <rFont val="Times LatRus"/>
        <family val="1"/>
      </rPr>
      <t>АÂÂÃ-4*35</t>
    </r>
  </si>
  <si>
    <t xml:space="preserve"> Նախահաշիվ N  ՆՆԲ 768-16</t>
  </si>
  <si>
    <t xml:space="preserve"> Նախահաշիվ N  ՆՆԲ 769-16</t>
  </si>
  <si>
    <t xml:space="preserve"> Հ³Õáñ¹³É³ñÇ ապաÙáÝï³ÅáõÙ k=0.5</t>
  </si>
  <si>
    <t>Գոյություն ունեցող հ³ßíÇãÝ»ñÇ մետաղական ³ñÏÕների  ապաÙáÝï³ÅáõÙ k=0.5</t>
  </si>
  <si>
    <t>ØÇ³ý³½ Ñ³ßíÇãÇ ապաÙáÝï³ÅáõÙ k=0.5</t>
  </si>
  <si>
    <t>Եռ³ý³½ Ñ³ßíÇãÇ ապաÙáÝï³ÅáõÙ k=0.5</t>
  </si>
  <si>
    <t>Սարքերում  հաշվիչների սեղմակների  մալուխի ծայրերի անջատում k=0.5</t>
  </si>
  <si>
    <r>
      <rPr>
        <sz val="10"/>
        <rFont val="Times LatRus"/>
        <family val="1"/>
      </rPr>
      <t>ÂÐÓ1</t>
    </r>
    <r>
      <rPr>
        <sz val="10"/>
        <rFont val="Times Armenian"/>
        <family val="1"/>
      </rPr>
      <t>- ներանցման բախշիչ  í³Ñ³նի ապամոնտաժում k=0.5</t>
    </r>
  </si>
  <si>
    <r>
      <rPr>
        <sz val="10"/>
        <rFont val="Times LatRus"/>
        <family val="1"/>
      </rPr>
      <t xml:space="preserve">ЯРÂ   </t>
    </r>
    <r>
      <rPr>
        <sz val="10"/>
        <rFont val="Times Armenian"/>
        <family val="1"/>
      </rPr>
      <t xml:space="preserve"> արկղի ապամոնտաժում k=0.5</t>
    </r>
  </si>
  <si>
    <t>Ուժային մալուխի  ապամոնտաժում k=0.5 k=1.04</t>
  </si>
  <si>
    <t>Անցքերի բացում միջհարկային ծածկում k=1.25</t>
  </si>
  <si>
    <t>Մալուխ մինչև 35կվ, շենքի ներսում պատին ամրացման,զանգված 1մ մինչև 3կգ  k=1.04</t>
  </si>
  <si>
    <t xml:space="preserve">Ð/Ð      </t>
  </si>
  <si>
    <t>²ßË³ï³ÝùÝ»ñÇ ³Ýí³ÝáõÙÁ</t>
  </si>
  <si>
    <t>â³÷. ÙÇ³í</t>
  </si>
  <si>
    <t xml:space="preserve">ØÇ³íáñÇ  ³ñÅ»ùÁ ¹ñ³Ù,Ý»ñ³éÛ³É ²²Ð </t>
  </si>
  <si>
    <t xml:space="preserve">ÀÝ¹Ñ³Ýáõñ ³ñÅ»ùÁ ¹ñ³Ù, Ý»ñ³éÛ³É ²²Ð </t>
  </si>
  <si>
    <t xml:space="preserve">Ընդամենը </t>
  </si>
  <si>
    <t xml:space="preserve">áñÇó ԱԱՀ 20% </t>
  </si>
  <si>
    <t>Շահույթ % ³é³Ýó ë³ñù³íáñáõÙÝ»ñÇ ³ñÅ»ùÇ</t>
  </si>
  <si>
    <t>ØÇ³ý³½ Ñ³ßíÇãÇ ապաÙáÝï³ÅáõÙ  k=0.5</t>
  </si>
  <si>
    <t>Եռ³ý³½ Ñ³ßíÇãÇ ապաÙáÝï³ÅáõÙ  k=0.5</t>
  </si>
  <si>
    <t>Ուժային մալուխի  ապամոնտաժում k=1.04 k=0.5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</si>
</sst>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3"/>
      <name val="Times Armenian"/>
      <family val="1"/>
    </font>
    <font>
      <sz val="9"/>
      <name val="Times Armenian"/>
      <family val="1"/>
    </font>
    <font>
      <sz val="9"/>
      <name val="Arial Armenian"/>
      <family val="2"/>
    </font>
    <font>
      <sz val="11"/>
      <color indexed="8"/>
      <name val="Times Armenian"/>
      <family val="1"/>
    </font>
    <font>
      <sz val="11"/>
      <color indexed="8"/>
      <name val="Arial Armenian"/>
      <family val="2"/>
    </font>
    <font>
      <sz val="10"/>
      <name val="Times Armenian"/>
      <family val="1"/>
    </font>
    <font>
      <sz val="10"/>
      <color indexed="8"/>
      <name val="Times Armenian"/>
      <family val="1"/>
    </font>
    <font>
      <sz val="10"/>
      <name val="Times LatRus"/>
      <family val="1"/>
    </font>
    <font>
      <sz val="9"/>
      <color indexed="8"/>
      <name val="Times Armenian"/>
      <family val="1"/>
    </font>
    <font>
      <b/>
      <sz val="11"/>
      <name val="Times Armenian"/>
      <family val="1"/>
    </font>
    <font>
      <b/>
      <sz val="10"/>
      <color indexed="8"/>
      <name val="Times Armenian"/>
      <family val="1"/>
    </font>
    <font>
      <sz val="11"/>
      <name val="Arial Armenian"/>
      <family val="2"/>
    </font>
    <font>
      <sz val="10"/>
      <color indexed="8"/>
      <name val="Calibri"/>
      <family val="2"/>
      <charset val="204"/>
    </font>
    <font>
      <b/>
      <sz val="10"/>
      <name val="Times Armenian"/>
      <family val="1"/>
    </font>
    <font>
      <b/>
      <sz val="10"/>
      <name val="Arial LatArm"/>
      <family val="2"/>
    </font>
    <font>
      <sz val="10"/>
      <name val="Arial Armenian"/>
      <family val="2"/>
    </font>
    <font>
      <b/>
      <sz val="10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49">
    <xf numFmtId="0" fontId="0" fillId="0" borderId="0" xfId="0"/>
    <xf numFmtId="0" fontId="4" fillId="0" borderId="0" xfId="2" applyNumberFormat="1" applyFont="1" applyBorder="1"/>
    <xf numFmtId="0" fontId="2" fillId="0" borderId="0" xfId="3" applyFont="1" applyBorder="1" applyAlignment="1">
      <alignment vertical="center" wrapText="1"/>
    </xf>
    <xf numFmtId="0" fontId="4" fillId="0" borderId="0" xfId="4" applyFont="1" applyBorder="1"/>
    <xf numFmtId="0" fontId="5" fillId="0" borderId="0" xfId="0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3" fillId="0" borderId="0" xfId="5" applyNumberFormat="1" applyFont="1" applyBorder="1"/>
    <xf numFmtId="0" fontId="4" fillId="0" borderId="0" xfId="5" applyNumberFormat="1" applyFont="1" applyBorder="1"/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right" wrapText="1"/>
    </xf>
    <xf numFmtId="2" fontId="3" fillId="0" borderId="7" xfId="2" applyNumberFormat="1" applyFont="1" applyBorder="1" applyAlignment="1">
      <alignment horizontal="right" vertical="center" wrapText="1"/>
    </xf>
    <xf numFmtId="0" fontId="7" fillId="0" borderId="1" xfId="2" applyNumberFormat="1" applyFont="1" applyBorder="1" applyAlignment="1">
      <alignment vertical="center" wrapText="1"/>
    </xf>
    <xf numFmtId="0" fontId="7" fillId="0" borderId="5" xfId="2" applyNumberFormat="1" applyFont="1" applyBorder="1" applyAlignment="1">
      <alignment horizontal="right" vertical="center" wrapText="1"/>
    </xf>
    <xf numFmtId="0" fontId="7" fillId="0" borderId="7" xfId="2" applyNumberFormat="1" applyFont="1" applyBorder="1" applyAlignment="1">
      <alignment horizontal="right" vertical="center" wrapText="1"/>
    </xf>
    <xf numFmtId="4" fontId="4" fillId="0" borderId="0" xfId="2" applyNumberFormat="1" applyFont="1" applyBorder="1"/>
    <xf numFmtId="0" fontId="7" fillId="2" borderId="1" xfId="2" applyNumberFormat="1" applyFont="1" applyFill="1" applyBorder="1" applyAlignment="1">
      <alignment vertical="center" wrapText="1"/>
    </xf>
    <xf numFmtId="2" fontId="7" fillId="0" borderId="5" xfId="2" applyNumberFormat="1" applyFont="1" applyBorder="1" applyAlignment="1">
      <alignment horizontal="right" vertical="center" wrapText="1"/>
    </xf>
    <xf numFmtId="2" fontId="7" fillId="0" borderId="7" xfId="2" applyNumberFormat="1" applyFont="1" applyBorder="1" applyAlignment="1">
      <alignment horizontal="right" vertical="center" wrapText="1"/>
    </xf>
    <xf numFmtId="2" fontId="3" fillId="0" borderId="1" xfId="2" applyNumberFormat="1" applyFont="1" applyBorder="1" applyAlignment="1">
      <alignment vertical="center" wrapText="1"/>
    </xf>
    <xf numFmtId="0" fontId="8" fillId="0" borderId="5" xfId="0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 wrapText="1"/>
    </xf>
    <xf numFmtId="2" fontId="6" fillId="0" borderId="0" xfId="0" applyNumberFormat="1" applyFont="1"/>
    <xf numFmtId="0" fontId="8" fillId="3" borderId="1" xfId="6" applyNumberFormat="1" applyFont="1" applyFill="1" applyBorder="1" applyAlignment="1">
      <alignment horizontal="center" vertical="center"/>
    </xf>
    <xf numFmtId="0" fontId="8" fillId="3" borderId="1" xfId="6" applyNumberFormat="1" applyFont="1" applyFill="1" applyBorder="1" applyAlignment="1">
      <alignment vertical="center" wrapText="1"/>
    </xf>
    <xf numFmtId="0" fontId="8" fillId="3" borderId="7" xfId="6" applyNumberFormat="1" applyFont="1" applyFill="1" applyBorder="1" applyAlignment="1">
      <alignment vertical="center" wrapText="1"/>
    </xf>
    <xf numFmtId="0" fontId="8" fillId="0" borderId="7" xfId="0" applyFont="1" applyBorder="1" applyAlignment="1">
      <alignment vertical="center"/>
    </xf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center" wrapText="1"/>
    </xf>
    <xf numFmtId="0" fontId="8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1" fontId="8" fillId="0" borderId="5" xfId="0" applyNumberFormat="1" applyFont="1" applyBorder="1" applyAlignment="1">
      <alignment vertical="center" wrapText="1"/>
    </xf>
    <xf numFmtId="2" fontId="10" fillId="0" borderId="5" xfId="0" applyNumberFormat="1" applyFont="1" applyBorder="1" applyAlignment="1"/>
    <xf numFmtId="2" fontId="5" fillId="0" borderId="5" xfId="0" applyNumberFormat="1" applyFont="1" applyBorder="1" applyAlignment="1"/>
    <xf numFmtId="0" fontId="8" fillId="0" borderId="7" xfId="0" applyFont="1" applyBorder="1" applyAlignment="1">
      <alignment horizontal="right" vertical="center" wrapText="1"/>
    </xf>
    <xf numFmtId="165" fontId="8" fillId="0" borderId="7" xfId="0" applyNumberFormat="1" applyFont="1" applyBorder="1" applyAlignment="1">
      <alignment vertical="center" wrapText="1"/>
    </xf>
    <xf numFmtId="2" fontId="10" fillId="0" borderId="7" xfId="0" applyNumberFormat="1" applyFont="1" applyBorder="1" applyAlignment="1"/>
    <xf numFmtId="2" fontId="5" fillId="0" borderId="7" xfId="0" applyNumberFormat="1" applyFont="1" applyBorder="1" applyAlignment="1"/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8" fillId="3" borderId="7" xfId="6" applyNumberFormat="1" applyFont="1" applyFill="1" applyBorder="1" applyAlignment="1">
      <alignment horizontal="center" vertical="center"/>
    </xf>
    <xf numFmtId="0" fontId="7" fillId="0" borderId="7" xfId="0" applyFont="1" applyBorder="1" applyAlignment="1">
      <alignment horizontal="right" vertical="center"/>
    </xf>
    <xf numFmtId="0" fontId="7" fillId="0" borderId="8" xfId="6" applyNumberFormat="1" applyFont="1" applyBorder="1" applyAlignment="1">
      <alignment horizontal="center" vertical="center" wrapText="1"/>
    </xf>
    <xf numFmtId="0" fontId="8" fillId="0" borderId="4" xfId="6" applyNumberFormat="1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 wrapText="1"/>
    </xf>
    <xf numFmtId="0" fontId="12" fillId="0" borderId="3" xfId="6" applyNumberFormat="1" applyFont="1" applyBorder="1" applyAlignment="1">
      <alignment vertical="center" wrapText="1"/>
    </xf>
    <xf numFmtId="0" fontId="4" fillId="0" borderId="0" xfId="2" applyNumberFormat="1" applyFont="1" applyBorder="1" applyAlignment="1">
      <alignment horizontal="center" vertical="center"/>
    </xf>
    <xf numFmtId="0" fontId="4" fillId="0" borderId="0" xfId="2" applyNumberFormat="1" applyFont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0" fontId="7" fillId="2" borderId="5" xfId="2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right" vertical="center"/>
    </xf>
    <xf numFmtId="1" fontId="7" fillId="2" borderId="5" xfId="2" applyNumberFormat="1" applyFont="1" applyFill="1" applyBorder="1" applyAlignment="1">
      <alignment horizontal="right" vertical="center" wrapText="1"/>
    </xf>
    <xf numFmtId="165" fontId="7" fillId="2" borderId="1" xfId="2" applyNumberFormat="1" applyFont="1" applyFill="1" applyBorder="1" applyAlignment="1">
      <alignment vertical="center" wrapText="1"/>
    </xf>
    <xf numFmtId="165" fontId="7" fillId="0" borderId="1" xfId="2" applyNumberFormat="1" applyFont="1" applyBorder="1" applyAlignment="1">
      <alignment vertical="center" wrapText="1"/>
    </xf>
    <xf numFmtId="0" fontId="3" fillId="2" borderId="1" xfId="4" applyFont="1" applyFill="1" applyBorder="1" applyAlignment="1">
      <alignment vertical="center" wrapText="1"/>
    </xf>
    <xf numFmtId="0" fontId="3" fillId="2" borderId="1" xfId="4" applyFont="1" applyFill="1" applyBorder="1" applyAlignment="1">
      <alignment horizontal="center" vertical="center" wrapText="1"/>
    </xf>
    <xf numFmtId="0" fontId="3" fillId="0" borderId="5" xfId="2" applyNumberFormat="1" applyFont="1" applyBorder="1" applyAlignment="1">
      <alignment vertical="center" wrapText="1"/>
    </xf>
    <xf numFmtId="0" fontId="7" fillId="2" borderId="1" xfId="4" applyFont="1" applyFill="1" applyBorder="1" applyAlignment="1">
      <alignment vertical="center" wrapText="1"/>
    </xf>
    <xf numFmtId="0" fontId="4" fillId="0" borderId="1" xfId="2" applyNumberFormat="1" applyFont="1" applyBorder="1" applyAlignment="1">
      <alignment horizontal="center" vertical="center" wrapText="1"/>
    </xf>
    <xf numFmtId="0" fontId="4" fillId="0" borderId="5" xfId="2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1" xfId="4" applyFont="1" applyBorder="1" applyAlignment="1">
      <alignment vertical="center" wrapText="1"/>
    </xf>
    <xf numFmtId="0" fontId="7" fillId="2" borderId="7" xfId="2" applyNumberFormat="1" applyFont="1" applyFill="1" applyBorder="1" applyAlignment="1">
      <alignment horizontal="right" vertical="center" wrapText="1"/>
    </xf>
    <xf numFmtId="0" fontId="13" fillId="0" borderId="0" xfId="0" applyFont="1"/>
    <xf numFmtId="2" fontId="10" fillId="0" borderId="8" xfId="0" applyNumberFormat="1" applyFont="1" applyBorder="1" applyAlignment="1"/>
    <xf numFmtId="0" fontId="6" fillId="2" borderId="0" xfId="0" applyFont="1" applyFill="1"/>
    <xf numFmtId="164" fontId="3" fillId="2" borderId="1" xfId="2" applyNumberFormat="1" applyFont="1" applyFill="1" applyBorder="1" applyAlignment="1">
      <alignment vertical="center" wrapText="1"/>
    </xf>
    <xf numFmtId="164" fontId="3" fillId="2" borderId="7" xfId="2" applyNumberFormat="1" applyFont="1" applyFill="1" applyBorder="1" applyAlignment="1">
      <alignment horizontal="right" vertical="center" wrapText="1"/>
    </xf>
    <xf numFmtId="2" fontId="3" fillId="2" borderId="1" xfId="2" applyNumberFormat="1" applyFont="1" applyFill="1" applyBorder="1" applyAlignment="1">
      <alignment vertical="center" wrapText="1"/>
    </xf>
    <xf numFmtId="2" fontId="7" fillId="2" borderId="5" xfId="2" applyNumberFormat="1" applyFont="1" applyFill="1" applyBorder="1" applyAlignment="1">
      <alignment horizontal="right" vertical="center" wrapText="1"/>
    </xf>
    <xf numFmtId="1" fontId="7" fillId="2" borderId="1" xfId="2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2" fontId="3" fillId="0" borderId="8" xfId="0" applyNumberFormat="1" applyFont="1" applyBorder="1" applyAlignment="1"/>
    <xf numFmtId="0" fontId="7" fillId="2" borderId="1" xfId="4" applyFont="1" applyFill="1" applyBorder="1" applyAlignment="1">
      <alignment horizontal="center" vertical="center" wrapText="1"/>
    </xf>
    <xf numFmtId="0" fontId="4" fillId="0" borderId="8" xfId="2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5" xfId="2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7" fillId="0" borderId="1" xfId="4" applyFont="1" applyBorder="1" applyAlignment="1">
      <alignment horizontal="right" vertical="center" wrapText="1"/>
    </xf>
    <xf numFmtId="164" fontId="3" fillId="0" borderId="1" xfId="2" applyNumberFormat="1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7" fillId="0" borderId="5" xfId="4" applyFont="1" applyBorder="1" applyAlignment="1">
      <alignment horizontal="right" vertical="center" wrapText="1"/>
    </xf>
    <xf numFmtId="0" fontId="3" fillId="0" borderId="5" xfId="4" applyFont="1" applyBorder="1" applyAlignment="1">
      <alignment horizontal="right" vertical="center" wrapText="1"/>
    </xf>
    <xf numFmtId="0" fontId="3" fillId="0" borderId="6" xfId="4" applyFont="1" applyBorder="1" applyAlignment="1">
      <alignment horizontal="right" vertical="center" wrapText="1"/>
    </xf>
    <xf numFmtId="0" fontId="7" fillId="0" borderId="5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164" fontId="8" fillId="0" borderId="5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165" fontId="8" fillId="0" borderId="5" xfId="0" applyNumberFormat="1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/>
    </xf>
    <xf numFmtId="1" fontId="7" fillId="0" borderId="5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3" borderId="8" xfId="6" applyNumberFormat="1" applyFont="1" applyFill="1" applyBorder="1" applyAlignment="1">
      <alignment horizontal="center" vertical="center"/>
    </xf>
    <xf numFmtId="0" fontId="8" fillId="3" borderId="8" xfId="6" applyNumberFormat="1" applyFont="1" applyFill="1" applyBorder="1" applyAlignment="1">
      <alignment vertical="center" wrapText="1"/>
    </xf>
    <xf numFmtId="0" fontId="7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horizontal="center" vertical="center" wrapText="1"/>
    </xf>
    <xf numFmtId="1" fontId="8" fillId="0" borderId="7" xfId="0" applyNumberFormat="1" applyFont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7" fillId="0" borderId="8" xfId="0" applyFont="1" applyBorder="1" applyAlignment="1">
      <alignment horizontal="right" vertical="center" wrapText="1"/>
    </xf>
    <xf numFmtId="0" fontId="7" fillId="0" borderId="8" xfId="2" applyNumberFormat="1" applyFont="1" applyBorder="1" applyAlignment="1">
      <alignment vertical="center" wrapText="1"/>
    </xf>
    <xf numFmtId="2" fontId="7" fillId="0" borderId="8" xfId="2" applyNumberFormat="1" applyFont="1" applyBorder="1" applyAlignment="1">
      <alignment vertical="center" wrapText="1"/>
    </xf>
    <xf numFmtId="2" fontId="7" fillId="2" borderId="1" xfId="2" applyNumberFormat="1" applyFont="1" applyFill="1" applyBorder="1" applyAlignment="1">
      <alignment vertical="center" wrapText="1"/>
    </xf>
    <xf numFmtId="2" fontId="3" fillId="0" borderId="5" xfId="2" applyNumberFormat="1" applyFont="1" applyBorder="1" applyAlignment="1">
      <alignment vertical="center" wrapText="1"/>
    </xf>
    <xf numFmtId="2" fontId="3" fillId="0" borderId="5" xfId="0" applyNumberFormat="1" applyFont="1" applyBorder="1" applyAlignment="1"/>
    <xf numFmtId="0" fontId="8" fillId="2" borderId="1" xfId="0" applyFont="1" applyFill="1" applyBorder="1" applyAlignment="1">
      <alignment horizontal="center" vertical="center" wrapText="1"/>
    </xf>
    <xf numFmtId="0" fontId="7" fillId="0" borderId="8" xfId="2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1" xfId="2" applyNumberFormat="1" applyFont="1" applyBorder="1" applyAlignment="1">
      <alignment horizontal="center" vertical="center" wrapText="1"/>
    </xf>
    <xf numFmtId="0" fontId="7" fillId="0" borderId="7" xfId="2" applyNumberFormat="1" applyFont="1" applyBorder="1" applyAlignment="1">
      <alignment horizontal="center" vertical="center" wrapText="1"/>
    </xf>
    <xf numFmtId="0" fontId="12" fillId="0" borderId="2" xfId="6" applyNumberFormat="1" applyFont="1" applyBorder="1" applyAlignment="1">
      <alignment horizontal="center" vertical="center" wrapText="1"/>
    </xf>
    <xf numFmtId="0" fontId="12" fillId="0" borderId="3" xfId="6" applyNumberFormat="1" applyFont="1" applyBorder="1" applyAlignment="1">
      <alignment horizontal="center" vertical="center" wrapText="1"/>
    </xf>
    <xf numFmtId="0" fontId="4" fillId="0" borderId="5" xfId="2" applyNumberFormat="1" applyFont="1" applyBorder="1" applyAlignment="1">
      <alignment horizontal="center" vertical="center" wrapText="1"/>
    </xf>
    <xf numFmtId="0" fontId="7" fillId="0" borderId="5" xfId="4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2" borderId="5" xfId="2" applyNumberFormat="1" applyFont="1" applyFill="1" applyBorder="1" applyAlignment="1">
      <alignment horizontal="center" vertical="center" wrapText="1"/>
    </xf>
    <xf numFmtId="1" fontId="7" fillId="0" borderId="1" xfId="2" applyNumberFormat="1" applyFont="1" applyBorder="1" applyAlignment="1">
      <alignment vertical="center" wrapText="1"/>
    </xf>
    <xf numFmtId="0" fontId="16" fillId="0" borderId="1" xfId="5" applyNumberFormat="1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/>
    </xf>
    <xf numFmtId="0" fontId="18" fillId="0" borderId="8" xfId="0" applyFont="1" applyFill="1" applyBorder="1" applyAlignment="1">
      <alignment horizontal="justify" vertical="top" wrapText="1"/>
    </xf>
    <xf numFmtId="0" fontId="17" fillId="0" borderId="8" xfId="4" applyFont="1" applyBorder="1"/>
    <xf numFmtId="0" fontId="17" fillId="0" borderId="8" xfId="0" applyFont="1" applyBorder="1"/>
    <xf numFmtId="0" fontId="15" fillId="0" borderId="8" xfId="0" applyFont="1" applyFill="1" applyBorder="1" applyAlignment="1">
      <alignment horizontal="justify" vertical="top" wrapText="1"/>
    </xf>
    <xf numFmtId="0" fontId="4" fillId="0" borderId="8" xfId="2" applyNumberFormat="1" applyFont="1" applyBorder="1" applyAlignment="1">
      <alignment vertical="center"/>
    </xf>
    <xf numFmtId="0" fontId="7" fillId="0" borderId="8" xfId="2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2" applyNumberFormat="1" applyFont="1" applyBorder="1" applyAlignment="1">
      <alignment horizontal="center" vertical="center" wrapText="1"/>
    </xf>
    <xf numFmtId="0" fontId="7" fillId="0" borderId="7" xfId="2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11" fillId="2" borderId="0" xfId="1" applyNumberFormat="1" applyFont="1" applyFill="1" applyAlignment="1">
      <alignment horizontal="center" vertical="center" wrapText="1"/>
    </xf>
    <xf numFmtId="0" fontId="2" fillId="0" borderId="0" xfId="3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</cellXfs>
  <cellStyles count="8">
    <cellStyle name="Normal" xfId="0" builtinId="0"/>
    <cellStyle name="Normal 3" xfId="7"/>
    <cellStyle name="Normal_BAREK" xfId="5"/>
    <cellStyle name="Normal_Kot" xfId="3"/>
    <cellStyle name="Normal_naxahashiv-Aram" xfId="6"/>
    <cellStyle name="Normal_Obekt" xfId="1"/>
    <cellStyle name="Normal_SHIN-2" xfId="2"/>
    <cellStyle name="Normal_TpKot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view="pageBreakPreview" zoomScaleNormal="100" zoomScaleSheetLayoutView="100" workbookViewId="0">
      <selection activeCell="A5" sqref="A5:I5"/>
    </sheetView>
  </sheetViews>
  <sheetFormatPr defaultRowHeight="12" x14ac:dyDescent="0.2"/>
  <cols>
    <col min="1" max="1" width="5" style="1" customWidth="1"/>
    <col min="2" max="2" width="42.85546875" style="1" customWidth="1"/>
    <col min="3" max="3" width="7.5703125" style="48" customWidth="1"/>
    <col min="4" max="4" width="8" style="49" customWidth="1"/>
    <col min="5" max="7" width="11.85546875" style="1" hidden="1" customWidth="1"/>
    <col min="8" max="9" width="13.7109375" style="49" customWidth="1"/>
    <col min="10" max="15" width="11.85546875" style="1" customWidth="1"/>
    <col min="16" max="16384" width="9.140625" style="1"/>
  </cols>
  <sheetData>
    <row r="1" spans="1:12" ht="51.75" customHeight="1" x14ac:dyDescent="0.2">
      <c r="A1" s="146" t="s">
        <v>46</v>
      </c>
      <c r="B1" s="146"/>
      <c r="C1" s="146"/>
      <c r="D1" s="146"/>
      <c r="E1" s="146"/>
      <c r="F1" s="146"/>
      <c r="G1" s="146"/>
      <c r="H1" s="146"/>
      <c r="I1" s="146"/>
    </row>
    <row r="2" spans="1:12" s="3" customFormat="1" ht="19.5" customHeight="1" x14ac:dyDescent="0.2">
      <c r="A2" s="147" t="s">
        <v>49</v>
      </c>
      <c r="B2" s="147"/>
      <c r="C2" s="147"/>
      <c r="D2" s="147"/>
      <c r="E2" s="147"/>
      <c r="F2" s="147"/>
      <c r="G2" s="147"/>
      <c r="H2" s="147"/>
      <c r="I2" s="147"/>
    </row>
    <row r="3" spans="1:12" s="6" customFormat="1" ht="14.25" x14ac:dyDescent="0.2">
      <c r="A3" s="4"/>
      <c r="B3" s="144"/>
      <c r="C3" s="144"/>
      <c r="D3" s="144"/>
      <c r="E3" s="5"/>
      <c r="F3" s="5"/>
    </row>
    <row r="4" spans="1:12" s="6" customFormat="1" ht="15" customHeight="1" x14ac:dyDescent="0.2">
      <c r="A4" s="4"/>
      <c r="B4" s="145"/>
      <c r="C4" s="145"/>
      <c r="D4" s="145"/>
      <c r="E4" s="5"/>
      <c r="F4" s="5"/>
    </row>
    <row r="5" spans="1:12" s="8" customFormat="1" ht="63.75" x14ac:dyDescent="0.2">
      <c r="A5" s="128" t="s">
        <v>61</v>
      </c>
      <c r="B5" s="129" t="s">
        <v>62</v>
      </c>
      <c r="C5" s="130" t="s">
        <v>63</v>
      </c>
      <c r="D5" s="131" t="s">
        <v>0</v>
      </c>
      <c r="E5" s="131" t="s">
        <v>64</v>
      </c>
      <c r="F5" s="131" t="s">
        <v>65</v>
      </c>
      <c r="G5" s="7"/>
      <c r="H5" s="131" t="s">
        <v>64</v>
      </c>
      <c r="I5" s="131" t="s">
        <v>65</v>
      </c>
    </row>
    <row r="6" spans="1:12" ht="12.75" x14ac:dyDescent="0.2">
      <c r="A6" s="142">
        <v>1</v>
      </c>
      <c r="B6" s="39" t="s">
        <v>51</v>
      </c>
      <c r="C6" s="119" t="s">
        <v>1</v>
      </c>
      <c r="D6" s="127">
        <v>1200</v>
      </c>
      <c r="E6" s="68" t="e">
        <f>$D6*#REF!</f>
        <v>#REF!</v>
      </c>
      <c r="F6" s="68" t="e">
        <f>$D6*#REF!</f>
        <v>#REF!</v>
      </c>
      <c r="G6" s="68" t="e">
        <f>$D6*#REF!</f>
        <v>#REF!</v>
      </c>
      <c r="H6" s="55"/>
      <c r="I6" s="55"/>
      <c r="J6" s="15"/>
      <c r="K6" s="15"/>
    </row>
    <row r="7" spans="1:12" ht="12.75" x14ac:dyDescent="0.2">
      <c r="A7" s="143"/>
      <c r="B7" s="14"/>
      <c r="C7" s="120"/>
      <c r="D7" s="14"/>
      <c r="E7" s="69"/>
      <c r="F7" s="69"/>
      <c r="G7" s="69"/>
      <c r="H7" s="14"/>
      <c r="I7" s="14"/>
      <c r="J7" s="15"/>
      <c r="K7" s="15"/>
    </row>
    <row r="8" spans="1:12" s="6" customFormat="1" ht="25.5" x14ac:dyDescent="0.2">
      <c r="A8" s="80">
        <v>2</v>
      </c>
      <c r="B8" s="39" t="s">
        <v>52</v>
      </c>
      <c r="C8" s="117" t="s">
        <v>2</v>
      </c>
      <c r="D8" s="31">
        <v>5</v>
      </c>
      <c r="E8" s="19" t="e">
        <f>$D8*#REF!</f>
        <v>#REF!</v>
      </c>
      <c r="F8" s="19" t="e">
        <f>$D8*#REF!</f>
        <v>#REF!</v>
      </c>
      <c r="G8" s="19" t="e">
        <f>$D8*#REF!</f>
        <v>#REF!</v>
      </c>
      <c r="H8" s="31"/>
      <c r="I8" s="31"/>
      <c r="J8" s="15"/>
      <c r="K8" s="15"/>
    </row>
    <row r="9" spans="1:12" s="6" customFormat="1" ht="14.25" x14ac:dyDescent="0.2">
      <c r="A9" s="148">
        <v>3</v>
      </c>
      <c r="B9" s="40" t="s">
        <v>53</v>
      </c>
      <c r="C9" s="41" t="s">
        <v>2</v>
      </c>
      <c r="D9" s="27">
        <v>123</v>
      </c>
      <c r="E9" s="19" t="e">
        <f>$D9*#REF!</f>
        <v>#REF!</v>
      </c>
      <c r="F9" s="19" t="e">
        <f>$D9*#REF!</f>
        <v>#REF!</v>
      </c>
      <c r="G9" s="19" t="e">
        <f>$D9*#REF!</f>
        <v>#REF!</v>
      </c>
      <c r="H9" s="27"/>
      <c r="I9" s="27"/>
      <c r="J9" s="15"/>
      <c r="K9" s="15"/>
    </row>
    <row r="10" spans="1:12" s="6" customFormat="1" ht="14.25" x14ac:dyDescent="0.2">
      <c r="A10" s="148"/>
      <c r="B10" s="62"/>
      <c r="C10" s="9"/>
      <c r="D10" s="10"/>
      <c r="E10" s="11"/>
      <c r="F10" s="11"/>
      <c r="G10" s="11"/>
      <c r="H10" s="10"/>
      <c r="I10" s="10"/>
      <c r="J10" s="15"/>
      <c r="K10" s="15"/>
    </row>
    <row r="11" spans="1:12" s="6" customFormat="1" ht="33" customHeight="1" x14ac:dyDescent="0.2">
      <c r="A11" s="80">
        <v>4</v>
      </c>
      <c r="B11" s="73" t="s">
        <v>54</v>
      </c>
      <c r="C11" s="41" t="s">
        <v>2</v>
      </c>
      <c r="D11" s="27">
        <v>5</v>
      </c>
      <c r="E11" s="19" t="e">
        <f>$D11*#REF!</f>
        <v>#REF!</v>
      </c>
      <c r="F11" s="19" t="e">
        <f>$D11*#REF!</f>
        <v>#REF!</v>
      </c>
      <c r="G11" s="19" t="e">
        <f>$D11*#REF!</f>
        <v>#REF!</v>
      </c>
      <c r="H11" s="27"/>
      <c r="I11" s="27"/>
      <c r="J11" s="15"/>
      <c r="K11" s="15"/>
    </row>
    <row r="12" spans="1:12" ht="27.75" customHeight="1" x14ac:dyDescent="0.2">
      <c r="A12" s="148">
        <v>5</v>
      </c>
      <c r="B12" s="63" t="s">
        <v>55</v>
      </c>
      <c r="C12" s="60" t="s">
        <v>3</v>
      </c>
      <c r="D12" s="12">
        <v>128</v>
      </c>
      <c r="E12" s="19" t="e">
        <f>$D12*#REF!</f>
        <v>#REF!</v>
      </c>
      <c r="F12" s="19" t="e">
        <f>$D12*#REF!</f>
        <v>#REF!</v>
      </c>
      <c r="G12" s="19" t="e">
        <f>$D12*#REF!</f>
        <v>#REF!</v>
      </c>
      <c r="H12" s="12"/>
      <c r="I12" s="12"/>
    </row>
    <row r="13" spans="1:12" ht="9" customHeight="1" x14ac:dyDescent="0.2">
      <c r="A13" s="148"/>
      <c r="B13" s="61"/>
      <c r="C13" s="123"/>
      <c r="D13" s="61"/>
      <c r="E13" s="19"/>
      <c r="F13" s="19"/>
      <c r="G13" s="19"/>
      <c r="H13" s="61"/>
      <c r="I13" s="61"/>
    </row>
    <row r="14" spans="1:12" s="6" customFormat="1" ht="55.5" customHeight="1" x14ac:dyDescent="0.2">
      <c r="A14" s="77">
        <v>6</v>
      </c>
      <c r="B14" s="50" t="s">
        <v>56</v>
      </c>
      <c r="C14" s="23" t="s">
        <v>2</v>
      </c>
      <c r="D14" s="27">
        <v>1</v>
      </c>
      <c r="E14" s="19" t="e">
        <f>$D14*#REF!</f>
        <v>#REF!</v>
      </c>
      <c r="F14" s="19" t="e">
        <f>$D14*#REF!</f>
        <v>#REF!</v>
      </c>
      <c r="G14" s="19" t="e">
        <f>$D14*#REF!</f>
        <v>#REF!</v>
      </c>
      <c r="H14" s="27"/>
      <c r="I14" s="27"/>
      <c r="J14" s="15"/>
      <c r="K14" s="15"/>
      <c r="L14" s="1"/>
    </row>
    <row r="15" spans="1:12" s="6" customFormat="1" ht="41.25" customHeight="1" x14ac:dyDescent="0.2">
      <c r="A15" s="82">
        <v>7</v>
      </c>
      <c r="B15" s="108" t="s">
        <v>57</v>
      </c>
      <c r="C15" s="103" t="s">
        <v>2</v>
      </c>
      <c r="D15" s="109">
        <v>2</v>
      </c>
      <c r="E15" s="70" t="e">
        <f>$D15*#REF!</f>
        <v>#REF!</v>
      </c>
      <c r="F15" s="70" t="e">
        <f>$D15*#REF!</f>
        <v>#REF!</v>
      </c>
      <c r="G15" s="70" t="e">
        <f>$D15*#REF!</f>
        <v>#REF!</v>
      </c>
      <c r="H15" s="109"/>
      <c r="I15" s="109"/>
      <c r="J15" s="15"/>
      <c r="K15" s="15"/>
      <c r="L15" s="1"/>
    </row>
    <row r="16" spans="1:12" ht="38.25" customHeight="1" x14ac:dyDescent="0.2">
      <c r="A16" s="82">
        <v>8</v>
      </c>
      <c r="B16" s="110" t="s">
        <v>58</v>
      </c>
      <c r="C16" s="116" t="s">
        <v>1</v>
      </c>
      <c r="D16" s="111">
        <v>35</v>
      </c>
      <c r="E16" s="19" t="e">
        <f>$D16*#REF!</f>
        <v>#REF!</v>
      </c>
      <c r="F16" s="19" t="e">
        <f>$D16*#REF!</f>
        <v>#REF!</v>
      </c>
      <c r="G16" s="19" t="e">
        <f>$D16*#REF!</f>
        <v>#REF!</v>
      </c>
      <c r="H16" s="111"/>
      <c r="I16" s="111"/>
      <c r="J16" s="15"/>
      <c r="K16" s="15"/>
    </row>
    <row r="17" spans="1:12" s="3" customFormat="1" ht="12.75" x14ac:dyDescent="0.2">
      <c r="A17" s="77">
        <f>A15+1</f>
        <v>8</v>
      </c>
      <c r="B17" s="63" t="s">
        <v>59</v>
      </c>
      <c r="C17" s="83" t="s">
        <v>3</v>
      </c>
      <c r="D17" s="84">
        <v>44</v>
      </c>
      <c r="E17" s="85" t="e">
        <f>$D17*#REF!</f>
        <v>#REF!</v>
      </c>
      <c r="F17" s="85" t="e">
        <f>$D17*#REF!</f>
        <v>#REF!</v>
      </c>
      <c r="G17" s="85" t="e">
        <f>$D17*#REF!</f>
        <v>#REF!</v>
      </c>
      <c r="H17" s="84"/>
      <c r="I17" s="84"/>
      <c r="J17" s="86"/>
    </row>
    <row r="18" spans="1:12" s="3" customFormat="1" ht="12.75" x14ac:dyDescent="0.2">
      <c r="A18" s="79"/>
      <c r="B18" s="87"/>
      <c r="C18" s="124"/>
      <c r="D18" s="87"/>
      <c r="E18" s="88"/>
      <c r="F18" s="88"/>
      <c r="G18" s="89"/>
      <c r="H18" s="87"/>
      <c r="I18" s="87"/>
      <c r="J18" s="86"/>
    </row>
    <row r="19" spans="1:12" s="3" customFormat="1" ht="12.75" x14ac:dyDescent="0.2">
      <c r="A19" s="77">
        <f>A17+1</f>
        <v>9</v>
      </c>
      <c r="B19" s="63" t="s">
        <v>28</v>
      </c>
      <c r="C19" s="83" t="s">
        <v>29</v>
      </c>
      <c r="D19" s="84">
        <v>5.2999999999999999E-2</v>
      </c>
      <c r="E19" s="85" t="e">
        <f>$D19*#REF!</f>
        <v>#REF!</v>
      </c>
      <c r="F19" s="85" t="e">
        <f>$D19*#REF!</f>
        <v>#REF!</v>
      </c>
      <c r="G19" s="85" t="e">
        <f>$D19*#REF!</f>
        <v>#REF!</v>
      </c>
      <c r="H19" s="84"/>
      <c r="I19" s="84"/>
      <c r="J19" s="86"/>
    </row>
    <row r="20" spans="1:12" s="3" customFormat="1" ht="12.75" x14ac:dyDescent="0.2">
      <c r="A20" s="90"/>
      <c r="B20" s="13" t="s">
        <v>30</v>
      </c>
      <c r="C20" s="118" t="s">
        <v>29</v>
      </c>
      <c r="D20" s="92">
        <v>5.4059999999999997E-2</v>
      </c>
      <c r="E20" s="88"/>
      <c r="F20" s="88"/>
      <c r="G20" s="89"/>
      <c r="H20" s="92"/>
      <c r="I20" s="92"/>
      <c r="J20" s="86"/>
    </row>
    <row r="21" spans="1:12" s="3" customFormat="1" ht="12.75" x14ac:dyDescent="0.2">
      <c r="A21" s="91"/>
      <c r="B21" s="87"/>
      <c r="C21" s="124"/>
      <c r="D21" s="87"/>
      <c r="E21" s="88"/>
      <c r="F21" s="88"/>
      <c r="G21" s="89"/>
      <c r="H21" s="87"/>
      <c r="I21" s="87"/>
      <c r="J21" s="86"/>
    </row>
    <row r="22" spans="1:12" ht="34.5" customHeight="1" x14ac:dyDescent="0.2">
      <c r="A22" s="138">
        <v>10</v>
      </c>
      <c r="B22" s="12" t="s">
        <v>60</v>
      </c>
      <c r="C22" s="119" t="s">
        <v>1</v>
      </c>
      <c r="D22" s="12">
        <v>80</v>
      </c>
      <c r="E22" s="19" t="e">
        <f>$D22*#REF!</f>
        <v>#REF!</v>
      </c>
      <c r="F22" s="19" t="e">
        <f>$D22*#REF!</f>
        <v>#REF!</v>
      </c>
      <c r="G22" s="19" t="e">
        <f>$D22*#REF!</f>
        <v>#REF!</v>
      </c>
      <c r="H22" s="12"/>
      <c r="I22" s="12"/>
      <c r="J22" s="15"/>
      <c r="K22" s="15"/>
    </row>
    <row r="23" spans="1:12" ht="12.75" x14ac:dyDescent="0.2">
      <c r="A23" s="138"/>
      <c r="B23" s="13" t="s">
        <v>19</v>
      </c>
      <c r="C23" s="81" t="s">
        <v>1</v>
      </c>
      <c r="D23" s="17">
        <v>81.600000000000009</v>
      </c>
      <c r="E23" s="17"/>
      <c r="F23" s="17"/>
      <c r="G23" s="17"/>
      <c r="H23" s="17"/>
      <c r="I23" s="17"/>
      <c r="J23" s="15"/>
      <c r="K23" s="15"/>
    </row>
    <row r="24" spans="1:12" ht="9" customHeight="1" x14ac:dyDescent="0.2">
      <c r="A24" s="138"/>
      <c r="B24" s="14"/>
      <c r="C24" s="120"/>
      <c r="D24" s="14"/>
      <c r="E24" s="18"/>
      <c r="F24" s="18"/>
      <c r="G24" s="18"/>
      <c r="H24" s="14"/>
      <c r="I24" s="14"/>
      <c r="J24" s="15"/>
      <c r="K24" s="15"/>
    </row>
    <row r="25" spans="1:12" s="6" customFormat="1" ht="14.25" customHeight="1" x14ac:dyDescent="0.2">
      <c r="A25" s="77">
        <f>A22+1</f>
        <v>11</v>
      </c>
      <c r="B25" s="93" t="s">
        <v>31</v>
      </c>
      <c r="C25" s="83" t="s">
        <v>33</v>
      </c>
      <c r="D25" s="31">
        <v>80</v>
      </c>
      <c r="E25" s="19" t="e">
        <f>$D25*#REF!</f>
        <v>#REF!</v>
      </c>
      <c r="F25" s="19" t="e">
        <f>$D25*#REF!</f>
        <v>#REF!</v>
      </c>
      <c r="G25" s="19" t="e">
        <f>$D25*#REF!</f>
        <v>#REF!</v>
      </c>
      <c r="H25" s="31"/>
      <c r="I25" s="31"/>
    </row>
    <row r="26" spans="1:12" s="6" customFormat="1" ht="14.25" x14ac:dyDescent="0.2">
      <c r="A26" s="78"/>
      <c r="B26" s="20" t="s">
        <v>32</v>
      </c>
      <c r="C26" s="118" t="s">
        <v>33</v>
      </c>
      <c r="D26" s="21">
        <v>80</v>
      </c>
      <c r="E26" s="94"/>
      <c r="F26" s="94"/>
      <c r="G26" s="94"/>
      <c r="H26" s="21"/>
      <c r="I26" s="21"/>
    </row>
    <row r="27" spans="1:12" s="6" customFormat="1" ht="14.25" x14ac:dyDescent="0.2">
      <c r="A27" s="79"/>
      <c r="B27" s="20" t="s">
        <v>34</v>
      </c>
      <c r="C27" s="118" t="s">
        <v>35</v>
      </c>
      <c r="D27" s="95">
        <v>9.6000000000000014</v>
      </c>
      <c r="E27" s="94"/>
      <c r="F27" s="94"/>
      <c r="G27" s="94"/>
      <c r="H27" s="95"/>
      <c r="I27" s="95"/>
    </row>
    <row r="28" spans="1:12" s="6" customFormat="1" ht="14.25" customHeight="1" x14ac:dyDescent="0.2">
      <c r="A28" s="139">
        <v>14</v>
      </c>
      <c r="B28" s="50" t="s">
        <v>36</v>
      </c>
      <c r="C28" s="23" t="s">
        <v>2</v>
      </c>
      <c r="D28" s="27">
        <v>1</v>
      </c>
      <c r="E28" s="19" t="e">
        <f>$D28*#REF!</f>
        <v>#REF!</v>
      </c>
      <c r="F28" s="19" t="e">
        <f>$D28*#REF!</f>
        <v>#REF!</v>
      </c>
      <c r="G28" s="19" t="e">
        <f>$D28*#REF!</f>
        <v>#REF!</v>
      </c>
      <c r="H28" s="27"/>
      <c r="I28" s="27"/>
      <c r="J28" s="15"/>
      <c r="K28" s="15"/>
      <c r="L28" s="1"/>
    </row>
    <row r="29" spans="1:12" ht="25.5" customHeight="1" x14ac:dyDescent="0.2">
      <c r="A29" s="140"/>
      <c r="B29" s="13" t="s">
        <v>37</v>
      </c>
      <c r="C29" s="81" t="s">
        <v>3</v>
      </c>
      <c r="D29" s="13">
        <v>1</v>
      </c>
      <c r="E29" s="17"/>
      <c r="F29" s="17"/>
      <c r="G29" s="17"/>
      <c r="H29" s="13"/>
      <c r="I29" s="13"/>
      <c r="J29" s="15"/>
      <c r="K29" s="15"/>
    </row>
    <row r="30" spans="1:12" s="6" customFormat="1" ht="24" customHeight="1" x14ac:dyDescent="0.2">
      <c r="A30" s="139">
        <v>15</v>
      </c>
      <c r="B30" s="50" t="s">
        <v>23</v>
      </c>
      <c r="C30" s="23" t="s">
        <v>2</v>
      </c>
      <c r="D30" s="27">
        <v>2</v>
      </c>
      <c r="E30" s="70" t="e">
        <f>$D30*#REF!</f>
        <v>#REF!</v>
      </c>
      <c r="F30" s="70" t="e">
        <f>$D30*#REF!</f>
        <v>#REF!</v>
      </c>
      <c r="G30" s="70" t="e">
        <f>$D30*#REF!</f>
        <v>#REF!</v>
      </c>
      <c r="H30" s="27"/>
      <c r="I30" s="27"/>
      <c r="J30" s="15"/>
      <c r="K30" s="15"/>
      <c r="L30" s="1"/>
    </row>
    <row r="31" spans="1:12" ht="21" customHeight="1" x14ac:dyDescent="0.2">
      <c r="A31" s="140"/>
      <c r="B31" s="13" t="s">
        <v>38</v>
      </c>
      <c r="C31" s="81" t="s">
        <v>3</v>
      </c>
      <c r="D31" s="13">
        <v>2</v>
      </c>
      <c r="E31" s="71"/>
      <c r="F31" s="71"/>
      <c r="G31" s="71"/>
      <c r="H31" s="13"/>
      <c r="I31" s="13"/>
      <c r="J31" s="15"/>
      <c r="K31" s="15"/>
    </row>
    <row r="32" spans="1:12" s="6" customFormat="1" ht="14.25" x14ac:dyDescent="0.2">
      <c r="A32" s="148">
        <v>16</v>
      </c>
      <c r="B32" s="40" t="s">
        <v>4</v>
      </c>
      <c r="C32" s="41" t="s">
        <v>2</v>
      </c>
      <c r="D32" s="27">
        <v>123</v>
      </c>
      <c r="E32" s="19" t="e">
        <f>$D32*#REF!</f>
        <v>#REF!</v>
      </c>
      <c r="F32" s="19" t="e">
        <f>$D32*#REF!</f>
        <v>#REF!</v>
      </c>
      <c r="G32" s="19" t="e">
        <f>$D32*#REF!</f>
        <v>#REF!</v>
      </c>
      <c r="H32" s="27"/>
      <c r="I32" s="27"/>
      <c r="J32" s="15"/>
      <c r="K32" s="15"/>
      <c r="L32" s="1"/>
    </row>
    <row r="33" spans="1:12" s="6" customFormat="1" ht="14.25" x14ac:dyDescent="0.2">
      <c r="A33" s="148"/>
      <c r="B33" s="62"/>
      <c r="C33" s="9"/>
      <c r="D33" s="10"/>
      <c r="E33" s="11"/>
      <c r="F33" s="11"/>
      <c r="G33" s="11"/>
      <c r="H33" s="10"/>
      <c r="I33" s="10"/>
      <c r="J33" s="15"/>
      <c r="K33" s="15"/>
      <c r="L33" s="1"/>
    </row>
    <row r="34" spans="1:12" s="6" customFormat="1" ht="25.5" x14ac:dyDescent="0.2">
      <c r="A34" s="148">
        <v>17</v>
      </c>
      <c r="B34" s="24" t="s">
        <v>5</v>
      </c>
      <c r="C34" s="23" t="s">
        <v>2</v>
      </c>
      <c r="D34" s="28">
        <v>123</v>
      </c>
      <c r="E34" s="19" t="e">
        <f>$D34*#REF!</f>
        <v>#REF!</v>
      </c>
      <c r="F34" s="19" t="e">
        <f>$D34*#REF!</f>
        <v>#REF!</v>
      </c>
      <c r="G34" s="19" t="e">
        <f>$D34*#REF!</f>
        <v>#REF!</v>
      </c>
      <c r="H34" s="28"/>
      <c r="I34" s="28"/>
      <c r="J34" s="15"/>
      <c r="K34" s="15"/>
      <c r="L34" s="1"/>
    </row>
    <row r="35" spans="1:12" s="6" customFormat="1" ht="20.25" customHeight="1" x14ac:dyDescent="0.2">
      <c r="A35" s="148"/>
      <c r="B35" s="25"/>
      <c r="C35" s="42"/>
      <c r="D35" s="43"/>
      <c r="E35" s="19"/>
      <c r="F35" s="19"/>
      <c r="G35" s="19"/>
      <c r="H35" s="43"/>
      <c r="I35" s="43"/>
      <c r="J35" s="15"/>
      <c r="K35" s="15"/>
      <c r="L35" s="1"/>
    </row>
    <row r="36" spans="1:12" s="6" customFormat="1" ht="30" customHeight="1" x14ac:dyDescent="0.2">
      <c r="A36" s="77">
        <v>18</v>
      </c>
      <c r="B36" s="59" t="s">
        <v>39</v>
      </c>
      <c r="C36" s="75" t="s">
        <v>3</v>
      </c>
      <c r="D36" s="59">
        <v>128</v>
      </c>
      <c r="E36" s="58" t="e">
        <f>$D36*#REF!</f>
        <v>#REF!</v>
      </c>
      <c r="F36" s="58" t="e">
        <f>$D36*#REF!</f>
        <v>#REF!</v>
      </c>
      <c r="G36" s="58" t="e">
        <f>$D36*#REF!</f>
        <v>#REF!</v>
      </c>
      <c r="H36" s="59"/>
      <c r="I36" s="59"/>
    </row>
    <row r="37" spans="1:12" s="65" customFormat="1" ht="33.75" customHeight="1" x14ac:dyDescent="0.2">
      <c r="A37" s="76">
        <v>19</v>
      </c>
      <c r="B37" s="59" t="s">
        <v>18</v>
      </c>
      <c r="C37" s="57" t="s">
        <v>3</v>
      </c>
      <c r="D37" s="56">
        <v>12</v>
      </c>
      <c r="E37" s="58" t="e">
        <f>$D37*#REF!</f>
        <v>#REF!</v>
      </c>
      <c r="F37" s="58" t="e">
        <f>$D37*#REF!</f>
        <v>#REF!</v>
      </c>
      <c r="G37" s="58" t="e">
        <f>$D37*#REF!</f>
        <v>#REF!</v>
      </c>
      <c r="H37" s="56"/>
      <c r="I37" s="56"/>
    </row>
    <row r="38" spans="1:12" s="6" customFormat="1" ht="25.5" x14ac:dyDescent="0.2">
      <c r="A38" s="82">
        <v>20</v>
      </c>
      <c r="B38" s="104" t="s">
        <v>16</v>
      </c>
      <c r="C38" s="103" t="s">
        <v>2</v>
      </c>
      <c r="D38" s="105">
        <v>140</v>
      </c>
      <c r="E38" s="19" t="e">
        <f>$D38*#REF!</f>
        <v>#REF!</v>
      </c>
      <c r="F38" s="19" t="e">
        <f>$D38*#REF!</f>
        <v>#REF!</v>
      </c>
      <c r="G38" s="19" t="e">
        <f>$D38*#REF!</f>
        <v>#REF!</v>
      </c>
      <c r="H38" s="105"/>
      <c r="I38" s="105"/>
      <c r="J38" s="15"/>
      <c r="K38" s="15"/>
      <c r="L38" s="1"/>
    </row>
    <row r="39" spans="1:12" s="6" customFormat="1" ht="30.75" customHeight="1" x14ac:dyDescent="0.2">
      <c r="A39" s="139">
        <v>21</v>
      </c>
      <c r="B39" s="30" t="s">
        <v>40</v>
      </c>
      <c r="C39" s="29" t="s">
        <v>2</v>
      </c>
      <c r="D39" s="31">
        <v>5</v>
      </c>
      <c r="E39" s="19" t="e">
        <f>$D39*#REF!</f>
        <v>#REF!</v>
      </c>
      <c r="F39" s="19" t="e">
        <f>$D39*#REF!</f>
        <v>#REF!</v>
      </c>
      <c r="G39" s="19" t="e">
        <f>$D39*#REF!</f>
        <v>#REF!</v>
      </c>
      <c r="H39" s="31"/>
      <c r="I39" s="31"/>
      <c r="J39" s="15"/>
      <c r="K39" s="15"/>
      <c r="L39" s="1"/>
    </row>
    <row r="40" spans="1:12" s="6" customFormat="1" ht="30.75" customHeight="1" x14ac:dyDescent="0.2">
      <c r="A40" s="141"/>
      <c r="B40" s="35" t="s">
        <v>41</v>
      </c>
      <c r="C40" s="106" t="s">
        <v>2</v>
      </c>
      <c r="D40" s="107">
        <v>5</v>
      </c>
      <c r="E40" s="33"/>
      <c r="F40" s="33"/>
      <c r="G40" s="34"/>
      <c r="H40" s="107"/>
      <c r="I40" s="107"/>
      <c r="J40" s="15"/>
      <c r="K40" s="15"/>
      <c r="L40" s="1"/>
    </row>
    <row r="41" spans="1:12" s="6" customFormat="1" ht="30.75" customHeight="1" x14ac:dyDescent="0.2">
      <c r="A41" s="139">
        <v>22</v>
      </c>
      <c r="B41" s="30" t="s">
        <v>27</v>
      </c>
      <c r="C41" s="29" t="s">
        <v>2</v>
      </c>
      <c r="D41" s="31">
        <v>8</v>
      </c>
      <c r="E41" s="19" t="e">
        <f>$D41*#REF!</f>
        <v>#REF!</v>
      </c>
      <c r="F41" s="19" t="e">
        <f>$D41*#REF!</f>
        <v>#REF!</v>
      </c>
      <c r="G41" s="19" t="e">
        <f>$D41*#REF!</f>
        <v>#REF!</v>
      </c>
      <c r="H41" s="31"/>
      <c r="I41" s="31"/>
      <c r="J41" s="15"/>
      <c r="K41" s="15"/>
      <c r="L41" s="1"/>
    </row>
    <row r="42" spans="1:12" s="6" customFormat="1" ht="36.75" customHeight="1" x14ac:dyDescent="0.2">
      <c r="A42" s="140"/>
      <c r="B42" s="21" t="s">
        <v>26</v>
      </c>
      <c r="C42" s="118" t="s">
        <v>2</v>
      </c>
      <c r="D42" s="32">
        <v>8</v>
      </c>
      <c r="E42" s="33"/>
      <c r="F42" s="33"/>
      <c r="G42" s="34"/>
      <c r="H42" s="32"/>
      <c r="I42" s="32"/>
      <c r="J42" s="15"/>
      <c r="K42" s="15"/>
      <c r="L42" s="1"/>
    </row>
    <row r="43" spans="1:12" s="6" customFormat="1" ht="14.25" x14ac:dyDescent="0.2">
      <c r="A43" s="141"/>
      <c r="B43" s="26"/>
      <c r="C43" s="106"/>
      <c r="D43" s="36"/>
      <c r="E43" s="37"/>
      <c r="F43" s="37"/>
      <c r="G43" s="38"/>
      <c r="H43" s="36"/>
      <c r="I43" s="36"/>
      <c r="J43" s="15"/>
      <c r="K43" s="15"/>
      <c r="L43" s="1"/>
    </row>
    <row r="44" spans="1:12" ht="25.5" x14ac:dyDescent="0.2">
      <c r="A44" s="138">
        <v>23</v>
      </c>
      <c r="B44" s="12" t="s">
        <v>21</v>
      </c>
      <c r="C44" s="119" t="s">
        <v>1</v>
      </c>
      <c r="D44" s="54">
        <v>850</v>
      </c>
      <c r="E44" s="19" t="e">
        <f>$D44*#REF!</f>
        <v>#REF!</v>
      </c>
      <c r="F44" s="19" t="e">
        <f>$D44*#REF!</f>
        <v>#REF!</v>
      </c>
      <c r="G44" s="19" t="e">
        <f>$D44*#REF!</f>
        <v>#REF!</v>
      </c>
      <c r="H44" s="54"/>
      <c r="I44" s="54"/>
      <c r="J44" s="15"/>
      <c r="K44" s="15"/>
    </row>
    <row r="45" spans="1:12" ht="12.75" x14ac:dyDescent="0.2">
      <c r="A45" s="138"/>
      <c r="B45" s="13" t="s">
        <v>42</v>
      </c>
      <c r="C45" s="81" t="s">
        <v>1</v>
      </c>
      <c r="D45" s="51">
        <v>867</v>
      </c>
      <c r="E45" s="17"/>
      <c r="F45" s="17"/>
      <c r="G45" s="17"/>
      <c r="H45" s="51"/>
      <c r="I45" s="51"/>
      <c r="J45" s="15"/>
      <c r="K45" s="15"/>
    </row>
    <row r="46" spans="1:12" ht="9.75" customHeight="1" x14ac:dyDescent="0.2">
      <c r="A46" s="138"/>
      <c r="B46" s="14"/>
      <c r="C46" s="120"/>
      <c r="D46" s="14"/>
      <c r="E46" s="18"/>
      <c r="F46" s="18"/>
      <c r="G46" s="18"/>
      <c r="H46" s="14"/>
      <c r="I46" s="14"/>
      <c r="J46" s="15"/>
      <c r="K46" s="15"/>
    </row>
    <row r="47" spans="1:12" ht="25.5" x14ac:dyDescent="0.2">
      <c r="A47" s="138">
        <v>24</v>
      </c>
      <c r="B47" s="12" t="s">
        <v>8</v>
      </c>
      <c r="C47" s="119" t="s">
        <v>1</v>
      </c>
      <c r="D47" s="72">
        <v>6000</v>
      </c>
      <c r="E47" s="19" t="e">
        <f>$D47*#REF!</f>
        <v>#REF!</v>
      </c>
      <c r="F47" s="19" t="e">
        <f>$D47*#REF!</f>
        <v>#REF!</v>
      </c>
      <c r="G47" s="19" t="e">
        <f>$D47*#REF!</f>
        <v>#REF!</v>
      </c>
      <c r="H47" s="54"/>
      <c r="I47" s="54"/>
      <c r="J47" s="15"/>
      <c r="K47" s="15"/>
    </row>
    <row r="48" spans="1:12" ht="12.75" x14ac:dyDescent="0.2">
      <c r="A48" s="138"/>
      <c r="B48" s="13" t="s">
        <v>9</v>
      </c>
      <c r="C48" s="81" t="s">
        <v>1</v>
      </c>
      <c r="D48" s="51">
        <v>6120</v>
      </c>
      <c r="E48" s="17"/>
      <c r="F48" s="17"/>
      <c r="G48" s="17"/>
      <c r="H48" s="51"/>
      <c r="I48" s="51"/>
      <c r="J48" s="15"/>
      <c r="K48" s="15"/>
    </row>
    <row r="49" spans="1:12" s="6" customFormat="1" ht="14.25" x14ac:dyDescent="0.2">
      <c r="A49" s="138"/>
      <c r="B49" s="52" t="s">
        <v>11</v>
      </c>
      <c r="C49" s="118" t="s">
        <v>3</v>
      </c>
      <c r="D49" s="53">
        <v>480</v>
      </c>
      <c r="F49" s="22"/>
      <c r="G49" s="22"/>
      <c r="H49" s="53"/>
      <c r="I49" s="53"/>
      <c r="J49" s="15"/>
      <c r="K49" s="15"/>
      <c r="L49" s="1"/>
    </row>
    <row r="50" spans="1:12" s="6" customFormat="1" ht="21.75" customHeight="1" x14ac:dyDescent="0.2">
      <c r="A50" s="139">
        <v>25</v>
      </c>
      <c r="B50" s="30" t="s">
        <v>20</v>
      </c>
      <c r="C50" s="29" t="s">
        <v>1</v>
      </c>
      <c r="D50" s="31">
        <v>212</v>
      </c>
      <c r="E50" s="19" t="e">
        <f>$D50*#REF!</f>
        <v>#REF!</v>
      </c>
      <c r="F50" s="19" t="e">
        <f>$D50*#REF!</f>
        <v>#REF!</v>
      </c>
      <c r="G50" s="19" t="e">
        <f>$D50*#REF!</f>
        <v>#REF!</v>
      </c>
      <c r="H50" s="31"/>
      <c r="I50" s="31"/>
      <c r="J50" s="15"/>
      <c r="K50" s="15"/>
      <c r="L50" s="1"/>
    </row>
    <row r="51" spans="1:12" s="6" customFormat="1" ht="18" customHeight="1" x14ac:dyDescent="0.2">
      <c r="A51" s="140"/>
      <c r="B51" s="20" t="s">
        <v>12</v>
      </c>
      <c r="C51" s="118" t="s">
        <v>1</v>
      </c>
      <c r="D51" s="32">
        <v>132.07599999999999</v>
      </c>
      <c r="E51" s="33"/>
      <c r="F51" s="33"/>
      <c r="G51" s="34"/>
      <c r="H51" s="32"/>
      <c r="I51" s="32"/>
      <c r="J51" s="15"/>
      <c r="K51" s="15"/>
      <c r="L51" s="1"/>
    </row>
    <row r="52" spans="1:12" s="6" customFormat="1" ht="17.25" customHeight="1" x14ac:dyDescent="0.2">
      <c r="A52" s="140"/>
      <c r="B52" s="20" t="s">
        <v>10</v>
      </c>
      <c r="C52" s="118" t="s">
        <v>1</v>
      </c>
      <c r="D52" s="32">
        <v>79.924000000000007</v>
      </c>
      <c r="E52" s="33"/>
      <c r="F52" s="33"/>
      <c r="G52" s="34"/>
      <c r="H52" s="32"/>
      <c r="I52" s="32"/>
      <c r="J52" s="15"/>
      <c r="K52" s="15"/>
      <c r="L52" s="1"/>
    </row>
    <row r="53" spans="1:12" s="6" customFormat="1" ht="18" customHeight="1" x14ac:dyDescent="0.2">
      <c r="A53" s="140"/>
      <c r="B53" s="20" t="s">
        <v>13</v>
      </c>
      <c r="C53" s="118" t="s">
        <v>3</v>
      </c>
      <c r="D53" s="32">
        <v>199.9796</v>
      </c>
      <c r="E53" s="66"/>
      <c r="F53" s="66"/>
      <c r="G53" s="19"/>
      <c r="H53" s="32"/>
      <c r="I53" s="32"/>
    </row>
    <row r="54" spans="1:12" s="65" customFormat="1" ht="14.25" x14ac:dyDescent="0.2">
      <c r="A54" s="140"/>
      <c r="B54" s="96" t="s">
        <v>14</v>
      </c>
      <c r="C54" s="125" t="s">
        <v>3</v>
      </c>
      <c r="D54" s="97">
        <v>19.991600000000002</v>
      </c>
      <c r="E54" s="74"/>
      <c r="F54" s="74"/>
      <c r="G54" s="19"/>
      <c r="H54" s="97"/>
      <c r="I54" s="97"/>
    </row>
    <row r="55" spans="1:12" s="6" customFormat="1" ht="14.25" x14ac:dyDescent="0.2">
      <c r="A55" s="140"/>
      <c r="B55" s="20" t="s">
        <v>15</v>
      </c>
      <c r="C55" s="118" t="s">
        <v>3</v>
      </c>
      <c r="D55" s="32">
        <v>599.96</v>
      </c>
      <c r="E55" s="33"/>
      <c r="F55" s="33"/>
      <c r="G55" s="19"/>
      <c r="H55" s="32"/>
      <c r="I55" s="32"/>
    </row>
    <row r="56" spans="1:12" s="6" customFormat="1" ht="14.25" x14ac:dyDescent="0.2">
      <c r="A56" s="141"/>
      <c r="B56" s="26"/>
      <c r="C56" s="106"/>
      <c r="D56" s="36"/>
      <c r="E56" s="37"/>
      <c r="F56" s="37"/>
      <c r="G56" s="38"/>
      <c r="H56" s="36"/>
      <c r="I56" s="36"/>
      <c r="J56" s="15"/>
      <c r="K56" s="15"/>
      <c r="L56" s="1"/>
    </row>
    <row r="57" spans="1:12" ht="12.75" x14ac:dyDescent="0.2">
      <c r="A57" s="138">
        <v>26</v>
      </c>
      <c r="B57" s="16" t="s">
        <v>22</v>
      </c>
      <c r="C57" s="115" t="s">
        <v>3</v>
      </c>
      <c r="D57" s="72">
        <v>16</v>
      </c>
      <c r="E57" s="19" t="e">
        <f>$D57*#REF!</f>
        <v>#REF!</v>
      </c>
      <c r="F57" s="19" t="e">
        <f>$D57*#REF!</f>
        <v>#REF!</v>
      </c>
      <c r="G57" s="19" t="e">
        <f>$D57*#REF!</f>
        <v>#REF!</v>
      </c>
      <c r="H57" s="72"/>
      <c r="I57" s="72"/>
      <c r="J57" s="15"/>
      <c r="K57" s="15"/>
    </row>
    <row r="58" spans="1:12" ht="12.75" x14ac:dyDescent="0.2">
      <c r="A58" s="138"/>
      <c r="B58" s="51" t="s">
        <v>17</v>
      </c>
      <c r="C58" s="126" t="s">
        <v>3</v>
      </c>
      <c r="D58" s="51">
        <v>16</v>
      </c>
      <c r="E58" s="17"/>
      <c r="F58" s="17"/>
      <c r="G58" s="17"/>
      <c r="H58" s="51"/>
      <c r="I58" s="51"/>
      <c r="J58" s="15"/>
      <c r="K58" s="15"/>
    </row>
    <row r="59" spans="1:12" ht="12.75" x14ac:dyDescent="0.2">
      <c r="A59" s="138"/>
      <c r="B59" s="64"/>
      <c r="C59" s="120"/>
      <c r="D59" s="14"/>
      <c r="E59" s="18"/>
      <c r="F59" s="18"/>
      <c r="G59" s="18"/>
      <c r="H59" s="14"/>
      <c r="I59" s="14"/>
      <c r="J59" s="15"/>
      <c r="K59" s="15"/>
    </row>
    <row r="60" spans="1:12" ht="12.75" x14ac:dyDescent="0.2">
      <c r="A60" s="138">
        <v>27</v>
      </c>
      <c r="B60" s="12" t="s">
        <v>43</v>
      </c>
      <c r="C60" s="119" t="s">
        <v>3</v>
      </c>
      <c r="D60" s="72">
        <v>16</v>
      </c>
      <c r="E60" s="19" t="e">
        <f>$D60*#REF!</f>
        <v>#REF!</v>
      </c>
      <c r="F60" s="19" t="e">
        <f>$D60*#REF!</f>
        <v>#REF!</v>
      </c>
      <c r="G60" s="19" t="e">
        <f>$D60*#REF!</f>
        <v>#REF!</v>
      </c>
      <c r="H60" s="112"/>
      <c r="I60" s="112"/>
      <c r="J60" s="15"/>
      <c r="K60" s="15"/>
    </row>
    <row r="61" spans="1:12" ht="12.75" x14ac:dyDescent="0.2">
      <c r="A61" s="138"/>
      <c r="B61" s="13" t="s">
        <v>44</v>
      </c>
      <c r="C61" s="81" t="s">
        <v>3</v>
      </c>
      <c r="D61" s="51">
        <v>16</v>
      </c>
      <c r="E61" s="17"/>
      <c r="F61" s="17"/>
      <c r="G61" s="17"/>
      <c r="H61" s="51"/>
      <c r="I61" s="51"/>
      <c r="J61" s="15"/>
      <c r="K61" s="15"/>
    </row>
    <row r="62" spans="1:12" ht="9.75" customHeight="1" x14ac:dyDescent="0.2">
      <c r="A62" s="138"/>
      <c r="B62" s="14"/>
      <c r="C62" s="120"/>
      <c r="D62" s="14"/>
      <c r="E62" s="18"/>
      <c r="F62" s="18"/>
      <c r="G62" s="18"/>
      <c r="H62" s="14"/>
      <c r="I62" s="14"/>
      <c r="J62" s="15"/>
      <c r="K62" s="15"/>
    </row>
    <row r="63" spans="1:12" s="6" customFormat="1" ht="14.25" customHeight="1" x14ac:dyDescent="0.2">
      <c r="B63" s="121" t="s">
        <v>6</v>
      </c>
      <c r="C63" s="122"/>
      <c r="D63" s="47"/>
      <c r="H63" s="47"/>
      <c r="I63" s="47"/>
    </row>
    <row r="64" spans="1:12" s="6" customFormat="1" ht="24.75" customHeight="1" x14ac:dyDescent="0.2">
      <c r="A64" s="44">
        <v>1</v>
      </c>
      <c r="B64" s="45" t="s">
        <v>24</v>
      </c>
      <c r="C64" s="46" t="s">
        <v>2</v>
      </c>
      <c r="D64" s="44">
        <v>123</v>
      </c>
      <c r="H64" s="44"/>
      <c r="I64" s="44"/>
    </row>
    <row r="65" spans="1:9" s="6" customFormat="1" ht="24" customHeight="1" x14ac:dyDescent="0.2">
      <c r="A65" s="44">
        <v>2</v>
      </c>
      <c r="B65" s="45" t="s">
        <v>7</v>
      </c>
      <c r="C65" s="46" t="s">
        <v>2</v>
      </c>
      <c r="D65" s="44">
        <v>123</v>
      </c>
      <c r="H65" s="44"/>
      <c r="I65" s="44"/>
    </row>
    <row r="66" spans="1:9" s="6" customFormat="1" ht="24" customHeight="1" x14ac:dyDescent="0.2">
      <c r="A66" s="44">
        <v>3</v>
      </c>
      <c r="B66" s="45" t="s">
        <v>25</v>
      </c>
      <c r="C66" s="46" t="s">
        <v>2</v>
      </c>
      <c r="D66" s="44">
        <v>12</v>
      </c>
      <c r="E66" s="67"/>
      <c r="F66" s="67"/>
      <c r="G66" s="67"/>
      <c r="H66" s="44"/>
      <c r="I66" s="44"/>
    </row>
    <row r="67" spans="1:9" s="6" customFormat="1" ht="24.75" customHeight="1" x14ac:dyDescent="0.2">
      <c r="A67" s="44">
        <v>4</v>
      </c>
      <c r="B67" s="45" t="s">
        <v>45</v>
      </c>
      <c r="C67" s="46" t="s">
        <v>2</v>
      </c>
      <c r="D67" s="44">
        <v>1</v>
      </c>
      <c r="E67" s="67"/>
      <c r="F67" s="67"/>
      <c r="G67" s="67"/>
      <c r="H67" s="44"/>
      <c r="I67" s="44"/>
    </row>
    <row r="68" spans="1:9" ht="12.75" x14ac:dyDescent="0.2">
      <c r="A68" s="132"/>
      <c r="B68" s="133" t="s">
        <v>66</v>
      </c>
      <c r="C68" s="134"/>
      <c r="D68" s="135"/>
      <c r="E68" s="135"/>
      <c r="F68" s="135"/>
      <c r="H68" s="137"/>
      <c r="I68" s="137"/>
    </row>
    <row r="69" spans="1:9" ht="25.5" x14ac:dyDescent="0.2">
      <c r="A69" s="132"/>
      <c r="B69" s="136" t="s">
        <v>68</v>
      </c>
      <c r="C69" s="134"/>
      <c r="D69" s="135"/>
      <c r="E69" s="135"/>
      <c r="F69" s="135"/>
      <c r="H69" s="137"/>
      <c r="I69" s="137"/>
    </row>
    <row r="70" spans="1:9" ht="12.75" x14ac:dyDescent="0.2">
      <c r="A70" s="132"/>
      <c r="B70" s="133" t="s">
        <v>66</v>
      </c>
      <c r="C70" s="134"/>
      <c r="D70" s="135"/>
      <c r="E70" s="135"/>
      <c r="F70" s="135"/>
      <c r="H70" s="137"/>
      <c r="I70" s="137"/>
    </row>
    <row r="71" spans="1:9" ht="12.75" x14ac:dyDescent="0.2">
      <c r="A71" s="132"/>
      <c r="B71" s="136" t="s">
        <v>67</v>
      </c>
      <c r="C71" s="134"/>
      <c r="D71" s="135"/>
      <c r="E71" s="135"/>
      <c r="F71" s="135"/>
      <c r="H71" s="137"/>
      <c r="I71" s="137"/>
    </row>
  </sheetData>
  <mergeCells count="19">
    <mergeCell ref="A57:A59"/>
    <mergeCell ref="A60:A62"/>
    <mergeCell ref="A44:A46"/>
    <mergeCell ref="A50:A56"/>
    <mergeCell ref="A1:I1"/>
    <mergeCell ref="A2:I2"/>
    <mergeCell ref="A32:A33"/>
    <mergeCell ref="A34:A35"/>
    <mergeCell ref="A41:A43"/>
    <mergeCell ref="A9:A10"/>
    <mergeCell ref="A12:A13"/>
    <mergeCell ref="A22:A24"/>
    <mergeCell ref="A30:A31"/>
    <mergeCell ref="A47:A49"/>
    <mergeCell ref="A28:A29"/>
    <mergeCell ref="A39:A40"/>
    <mergeCell ref="A6:A7"/>
    <mergeCell ref="B3:D3"/>
    <mergeCell ref="B4:D4"/>
  </mergeCells>
  <pageMargins left="0.7" right="0.7" top="0.75" bottom="0.75" header="0.3" footer="0.3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"/>
  <sheetViews>
    <sheetView tabSelected="1" view="pageBreakPreview" zoomScaleNormal="100" zoomScaleSheetLayoutView="100" workbookViewId="0">
      <selection activeCell="H14" sqref="H14"/>
    </sheetView>
  </sheetViews>
  <sheetFormatPr defaultRowHeight="12" x14ac:dyDescent="0.2"/>
  <cols>
    <col min="1" max="1" width="5.85546875" style="1" customWidth="1"/>
    <col min="2" max="2" width="44.28515625" style="1" customWidth="1"/>
    <col min="3" max="3" width="9.140625" style="48" customWidth="1"/>
    <col min="4" max="4" width="8.42578125" style="49" customWidth="1"/>
    <col min="5" max="7" width="11.85546875" style="1" hidden="1" customWidth="1"/>
    <col min="8" max="9" width="13.7109375" style="49" customWidth="1"/>
    <col min="10" max="15" width="11.85546875" style="1" customWidth="1"/>
    <col min="16" max="16384" width="9.140625" style="1"/>
  </cols>
  <sheetData>
    <row r="1" spans="1:12" ht="36" customHeight="1" x14ac:dyDescent="0.2">
      <c r="A1" s="146" t="s">
        <v>47</v>
      </c>
      <c r="B1" s="146"/>
      <c r="C1" s="146"/>
      <c r="D1" s="146"/>
      <c r="E1" s="146"/>
      <c r="F1" s="146"/>
      <c r="G1" s="146"/>
      <c r="H1" s="146"/>
      <c r="I1" s="146"/>
    </row>
    <row r="2" spans="1:12" s="3" customFormat="1" ht="19.5" customHeight="1" x14ac:dyDescent="0.2">
      <c r="A2" s="147" t="s">
        <v>50</v>
      </c>
      <c r="B2" s="147"/>
      <c r="C2" s="147"/>
      <c r="D2" s="147"/>
      <c r="E2" s="2"/>
      <c r="F2" s="2"/>
      <c r="G2" s="2"/>
    </row>
    <row r="3" spans="1:12" s="6" customFormat="1" ht="14.25" x14ac:dyDescent="0.2">
      <c r="A3" s="4"/>
      <c r="B3" s="144"/>
      <c r="C3" s="144"/>
      <c r="D3" s="144"/>
      <c r="E3" s="5"/>
      <c r="F3" s="5"/>
    </row>
    <row r="4" spans="1:12" s="6" customFormat="1" ht="15" customHeight="1" x14ac:dyDescent="0.2">
      <c r="A4" s="4"/>
      <c r="B4" s="145"/>
      <c r="C4" s="145"/>
      <c r="D4" s="145"/>
      <c r="E4" s="5"/>
      <c r="F4" s="5"/>
    </row>
    <row r="5" spans="1:12" s="8" customFormat="1" ht="62.25" customHeight="1" x14ac:dyDescent="0.2">
      <c r="A5" s="128" t="s">
        <v>61</v>
      </c>
      <c r="B5" s="129" t="s">
        <v>62</v>
      </c>
      <c r="C5" s="130" t="s">
        <v>63</v>
      </c>
      <c r="D5" s="131" t="s">
        <v>0</v>
      </c>
      <c r="E5" s="131" t="s">
        <v>64</v>
      </c>
      <c r="F5" s="131" t="s">
        <v>65</v>
      </c>
      <c r="G5" s="7"/>
      <c r="H5" s="131" t="s">
        <v>64</v>
      </c>
      <c r="I5" s="131" t="s">
        <v>65</v>
      </c>
    </row>
    <row r="6" spans="1:12" ht="12.75" x14ac:dyDescent="0.2">
      <c r="A6" s="142">
        <v>1</v>
      </c>
      <c r="B6" s="98" t="s">
        <v>51</v>
      </c>
      <c r="C6" s="119" t="s">
        <v>1</v>
      </c>
      <c r="D6" s="55">
        <v>1200</v>
      </c>
      <c r="E6" s="68" t="e">
        <f>$D6*#REF!</f>
        <v>#REF!</v>
      </c>
      <c r="F6" s="68" t="e">
        <f>$D6*#REF!</f>
        <v>#REF!</v>
      </c>
      <c r="G6" s="68" t="e">
        <f>$D6*#REF!</f>
        <v>#REF!</v>
      </c>
      <c r="H6" s="55"/>
      <c r="I6" s="55"/>
      <c r="J6" s="15"/>
      <c r="K6" s="15"/>
    </row>
    <row r="7" spans="1:12" ht="12.75" x14ac:dyDescent="0.2">
      <c r="A7" s="143"/>
      <c r="B7" s="14"/>
      <c r="C7" s="120"/>
      <c r="D7" s="14"/>
      <c r="E7" s="69"/>
      <c r="F7" s="69"/>
      <c r="G7" s="69"/>
      <c r="H7" s="14"/>
      <c r="I7" s="14"/>
      <c r="J7" s="15"/>
      <c r="K7" s="15"/>
    </row>
    <row r="8" spans="1:12" s="6" customFormat="1" ht="25.5" x14ac:dyDescent="0.2">
      <c r="A8" s="102">
        <v>2</v>
      </c>
      <c r="B8" s="98" t="s">
        <v>52</v>
      </c>
      <c r="C8" s="117" t="s">
        <v>2</v>
      </c>
      <c r="D8" s="31">
        <v>4</v>
      </c>
      <c r="E8" s="19" t="e">
        <f>$D8*#REF!</f>
        <v>#REF!</v>
      </c>
      <c r="F8" s="19" t="e">
        <f>$D8*#REF!</f>
        <v>#REF!</v>
      </c>
      <c r="G8" s="19" t="e">
        <f>$D8*#REF!</f>
        <v>#REF!</v>
      </c>
      <c r="H8" s="31"/>
      <c r="I8" s="31"/>
      <c r="J8" s="15"/>
      <c r="K8" s="15"/>
    </row>
    <row r="9" spans="1:12" s="6" customFormat="1" ht="14.25" x14ac:dyDescent="0.2">
      <c r="A9" s="148">
        <v>3</v>
      </c>
      <c r="B9" s="40" t="s">
        <v>69</v>
      </c>
      <c r="C9" s="41" t="s">
        <v>2</v>
      </c>
      <c r="D9" s="27">
        <v>102</v>
      </c>
      <c r="E9" s="19" t="e">
        <f>$D9*#REF!</f>
        <v>#REF!</v>
      </c>
      <c r="F9" s="19" t="e">
        <f>$D9*#REF!</f>
        <v>#REF!</v>
      </c>
      <c r="G9" s="19" t="e">
        <f>$D9*#REF!</f>
        <v>#REF!</v>
      </c>
      <c r="H9" s="27"/>
      <c r="I9" s="27"/>
      <c r="J9" s="15"/>
      <c r="K9" s="15"/>
    </row>
    <row r="10" spans="1:12" s="6" customFormat="1" ht="14.25" x14ac:dyDescent="0.2">
      <c r="A10" s="148"/>
      <c r="B10" s="101"/>
      <c r="C10" s="9"/>
      <c r="D10" s="10"/>
      <c r="E10" s="11"/>
      <c r="F10" s="11"/>
      <c r="G10" s="11"/>
      <c r="H10" s="10"/>
      <c r="I10" s="10"/>
      <c r="J10" s="15"/>
      <c r="K10" s="15"/>
    </row>
    <row r="11" spans="1:12" s="6" customFormat="1" ht="40.5" customHeight="1" x14ac:dyDescent="0.2">
      <c r="A11" s="102">
        <v>4</v>
      </c>
      <c r="B11" s="73" t="s">
        <v>70</v>
      </c>
      <c r="C11" s="41" t="s">
        <v>2</v>
      </c>
      <c r="D11" s="27">
        <v>6</v>
      </c>
      <c r="E11" s="19" t="e">
        <f>$D11*#REF!</f>
        <v>#REF!</v>
      </c>
      <c r="F11" s="19" t="e">
        <f>$D11*#REF!</f>
        <v>#REF!</v>
      </c>
      <c r="G11" s="19" t="e">
        <f>$D11*#REF!</f>
        <v>#REF!</v>
      </c>
      <c r="H11" s="27"/>
      <c r="I11" s="27"/>
      <c r="J11" s="15"/>
      <c r="K11" s="15"/>
    </row>
    <row r="12" spans="1:12" ht="27.75" customHeight="1" x14ac:dyDescent="0.2">
      <c r="A12" s="148">
        <v>5</v>
      </c>
      <c r="B12" s="63" t="s">
        <v>55</v>
      </c>
      <c r="C12" s="60" t="s">
        <v>3</v>
      </c>
      <c r="D12" s="12">
        <v>108</v>
      </c>
      <c r="E12" s="19" t="e">
        <f>$D12*#REF!</f>
        <v>#REF!</v>
      </c>
      <c r="F12" s="19" t="e">
        <f>$D12*#REF!</f>
        <v>#REF!</v>
      </c>
      <c r="G12" s="19" t="e">
        <f>$D12*#REF!</f>
        <v>#REF!</v>
      </c>
      <c r="H12" s="12"/>
      <c r="I12" s="12"/>
    </row>
    <row r="13" spans="1:12" ht="9" customHeight="1" x14ac:dyDescent="0.2">
      <c r="A13" s="148"/>
      <c r="B13" s="61"/>
      <c r="C13" s="123"/>
      <c r="D13" s="61"/>
      <c r="E13" s="19"/>
      <c r="F13" s="19"/>
      <c r="G13" s="19"/>
      <c r="H13" s="61"/>
      <c r="I13" s="61"/>
    </row>
    <row r="14" spans="1:12" s="6" customFormat="1" ht="69" customHeight="1" x14ac:dyDescent="0.2">
      <c r="A14" s="99">
        <v>6</v>
      </c>
      <c r="B14" s="50" t="s">
        <v>56</v>
      </c>
      <c r="C14" s="23" t="s">
        <v>2</v>
      </c>
      <c r="D14" s="27">
        <v>1</v>
      </c>
      <c r="E14" s="19" t="e">
        <f>$D14*#REF!</f>
        <v>#REF!</v>
      </c>
      <c r="F14" s="19" t="e">
        <f>$D14*#REF!</f>
        <v>#REF!</v>
      </c>
      <c r="G14" s="19" t="e">
        <f>$D14*#REF!</f>
        <v>#REF!</v>
      </c>
      <c r="H14" s="27"/>
      <c r="I14" s="27"/>
      <c r="J14" s="15"/>
      <c r="K14" s="15"/>
      <c r="L14" s="1"/>
    </row>
    <row r="15" spans="1:12" ht="38.25" customHeight="1" x14ac:dyDescent="0.2">
      <c r="A15" s="102">
        <v>7</v>
      </c>
      <c r="B15" s="110" t="s">
        <v>71</v>
      </c>
      <c r="C15" s="116" t="s">
        <v>1</v>
      </c>
      <c r="D15" s="111">
        <v>35</v>
      </c>
      <c r="E15" s="19" t="e">
        <f>$D15*#REF!</f>
        <v>#REF!</v>
      </c>
      <c r="F15" s="19" t="e">
        <f>$D15*#REF!</f>
        <v>#REF!</v>
      </c>
      <c r="G15" s="19" t="e">
        <f>$D15*#REF!</f>
        <v>#REF!</v>
      </c>
      <c r="H15" s="111"/>
      <c r="I15" s="111"/>
      <c r="J15" s="15"/>
      <c r="K15" s="15"/>
    </row>
    <row r="16" spans="1:12" s="3" customFormat="1" ht="12.75" x14ac:dyDescent="0.2">
      <c r="A16" s="99">
        <v>8</v>
      </c>
      <c r="B16" s="63" t="s">
        <v>59</v>
      </c>
      <c r="C16" s="83" t="s">
        <v>3</v>
      </c>
      <c r="D16" s="84">
        <v>36</v>
      </c>
      <c r="E16" s="85" t="e">
        <f>$D16*#REF!</f>
        <v>#REF!</v>
      </c>
      <c r="F16" s="85" t="e">
        <f>$D16*#REF!</f>
        <v>#REF!</v>
      </c>
      <c r="G16" s="85" t="e">
        <f>$D16*#REF!</f>
        <v>#REF!</v>
      </c>
      <c r="H16" s="84"/>
      <c r="I16" s="84"/>
      <c r="J16" s="86"/>
    </row>
    <row r="17" spans="1:12" s="3" customFormat="1" ht="12.75" x14ac:dyDescent="0.2">
      <c r="A17" s="101"/>
      <c r="B17" s="87"/>
      <c r="C17" s="124"/>
      <c r="D17" s="87"/>
      <c r="E17" s="88"/>
      <c r="F17" s="88"/>
      <c r="G17" s="89"/>
      <c r="H17" s="87"/>
      <c r="I17" s="87"/>
      <c r="J17" s="86"/>
    </row>
    <row r="18" spans="1:12" s="3" customFormat="1" ht="12.75" x14ac:dyDescent="0.2">
      <c r="A18" s="99">
        <f>A16+1</f>
        <v>9</v>
      </c>
      <c r="B18" s="63" t="s">
        <v>28</v>
      </c>
      <c r="C18" s="83" t="s">
        <v>29</v>
      </c>
      <c r="D18" s="84">
        <v>4.3200000000000002E-2</v>
      </c>
      <c r="E18" s="85" t="e">
        <f>$D18*#REF!</f>
        <v>#REF!</v>
      </c>
      <c r="F18" s="85" t="e">
        <f>$D18*#REF!</f>
        <v>#REF!</v>
      </c>
      <c r="G18" s="85" t="e">
        <f>$D18*#REF!</f>
        <v>#REF!</v>
      </c>
      <c r="H18" s="84"/>
      <c r="I18" s="84"/>
      <c r="J18" s="86"/>
    </row>
    <row r="19" spans="1:12" s="3" customFormat="1" ht="12.75" x14ac:dyDescent="0.2">
      <c r="A19" s="90"/>
      <c r="B19" s="13" t="s">
        <v>30</v>
      </c>
      <c r="C19" s="118" t="s">
        <v>29</v>
      </c>
      <c r="D19" s="92">
        <v>4.4064000000000006E-2</v>
      </c>
      <c r="E19" s="88"/>
      <c r="F19" s="88"/>
      <c r="G19" s="89"/>
      <c r="H19" s="92"/>
      <c r="I19" s="92"/>
      <c r="J19" s="86"/>
    </row>
    <row r="20" spans="1:12" s="3" customFormat="1" ht="12.75" x14ac:dyDescent="0.2">
      <c r="A20" s="91"/>
      <c r="B20" s="87"/>
      <c r="C20" s="124"/>
      <c r="D20" s="87"/>
      <c r="E20" s="88"/>
      <c r="F20" s="88"/>
      <c r="G20" s="89"/>
      <c r="H20" s="87"/>
      <c r="I20" s="87"/>
      <c r="J20" s="86"/>
    </row>
    <row r="21" spans="1:12" ht="34.5" customHeight="1" x14ac:dyDescent="0.2">
      <c r="A21" s="138">
        <v>10</v>
      </c>
      <c r="B21" s="12" t="s">
        <v>60</v>
      </c>
      <c r="C21" s="119" t="s">
        <v>1</v>
      </c>
      <c r="D21" s="12">
        <v>90</v>
      </c>
      <c r="E21" s="19" t="e">
        <f>$D21*#REF!</f>
        <v>#REF!</v>
      </c>
      <c r="F21" s="19" t="e">
        <f>$D21*#REF!</f>
        <v>#REF!</v>
      </c>
      <c r="G21" s="19" t="e">
        <f>$D21*#REF!</f>
        <v>#REF!</v>
      </c>
      <c r="H21" s="12"/>
      <c r="I21" s="12"/>
      <c r="J21" s="15"/>
      <c r="K21" s="15"/>
    </row>
    <row r="22" spans="1:12" ht="12.75" x14ac:dyDescent="0.2">
      <c r="A22" s="138"/>
      <c r="B22" s="13" t="s">
        <v>19</v>
      </c>
      <c r="C22" s="81" t="s">
        <v>1</v>
      </c>
      <c r="D22" s="17">
        <v>91.8</v>
      </c>
      <c r="E22" s="17"/>
      <c r="F22" s="17"/>
      <c r="G22" s="17"/>
      <c r="H22" s="17"/>
      <c r="I22" s="17"/>
      <c r="J22" s="15"/>
      <c r="K22" s="15"/>
    </row>
    <row r="23" spans="1:12" ht="9" customHeight="1" x14ac:dyDescent="0.2">
      <c r="A23" s="138"/>
      <c r="B23" s="14"/>
      <c r="C23" s="120"/>
      <c r="D23" s="14"/>
      <c r="E23" s="18"/>
      <c r="F23" s="18"/>
      <c r="G23" s="18"/>
      <c r="H23" s="14"/>
      <c r="I23" s="14"/>
      <c r="J23" s="15"/>
      <c r="K23" s="15"/>
    </row>
    <row r="24" spans="1:12" ht="34.5" customHeight="1" x14ac:dyDescent="0.2">
      <c r="A24" s="138">
        <v>11</v>
      </c>
      <c r="B24" s="12" t="s">
        <v>60</v>
      </c>
      <c r="C24" s="119" t="s">
        <v>1</v>
      </c>
      <c r="D24" s="12">
        <v>50</v>
      </c>
      <c r="E24" s="19" t="e">
        <f>$D24*#REF!</f>
        <v>#REF!</v>
      </c>
      <c r="F24" s="19" t="e">
        <f>$D24*#REF!</f>
        <v>#REF!</v>
      </c>
      <c r="G24" s="19" t="e">
        <f>$D24*#REF!</f>
        <v>#REF!</v>
      </c>
      <c r="H24" s="12"/>
      <c r="I24" s="12"/>
      <c r="J24" s="15"/>
      <c r="K24" s="15"/>
    </row>
    <row r="25" spans="1:12" ht="12.75" x14ac:dyDescent="0.2">
      <c r="A25" s="138"/>
      <c r="B25" s="13" t="s">
        <v>48</v>
      </c>
      <c r="C25" s="81" t="s">
        <v>1</v>
      </c>
      <c r="D25" s="17">
        <v>51</v>
      </c>
      <c r="E25" s="17"/>
      <c r="F25" s="17"/>
      <c r="G25" s="17"/>
      <c r="H25" s="17"/>
      <c r="I25" s="17"/>
      <c r="J25" s="15"/>
      <c r="K25" s="15"/>
    </row>
    <row r="26" spans="1:12" ht="9" customHeight="1" x14ac:dyDescent="0.2">
      <c r="A26" s="138"/>
      <c r="B26" s="14"/>
      <c r="C26" s="120"/>
      <c r="D26" s="14"/>
      <c r="E26" s="18"/>
      <c r="F26" s="18"/>
      <c r="G26" s="18"/>
      <c r="H26" s="14"/>
      <c r="I26" s="14"/>
      <c r="J26" s="15"/>
      <c r="K26" s="15"/>
    </row>
    <row r="27" spans="1:12" s="6" customFormat="1" ht="14.25" customHeight="1" x14ac:dyDescent="0.2">
      <c r="A27" s="99">
        <v>12</v>
      </c>
      <c r="B27" s="93" t="s">
        <v>31</v>
      </c>
      <c r="C27" s="83" t="s">
        <v>33</v>
      </c>
      <c r="D27" s="31">
        <v>90</v>
      </c>
      <c r="E27" s="19" t="e">
        <f>$D27*#REF!</f>
        <v>#REF!</v>
      </c>
      <c r="F27" s="19" t="e">
        <f>$D27*#REF!</f>
        <v>#REF!</v>
      </c>
      <c r="G27" s="19" t="e">
        <f>$D27*#REF!</f>
        <v>#REF!</v>
      </c>
      <c r="H27" s="31"/>
      <c r="I27" s="31"/>
    </row>
    <row r="28" spans="1:12" s="6" customFormat="1" ht="26.25" customHeight="1" x14ac:dyDescent="0.2">
      <c r="A28" s="100"/>
      <c r="B28" s="20" t="s">
        <v>32</v>
      </c>
      <c r="C28" s="118" t="s">
        <v>33</v>
      </c>
      <c r="D28" s="21">
        <v>90</v>
      </c>
      <c r="E28" s="94"/>
      <c r="F28" s="94"/>
      <c r="G28" s="94"/>
      <c r="H28" s="21"/>
      <c r="I28" s="21"/>
    </row>
    <row r="29" spans="1:12" s="6" customFormat="1" ht="14.25" x14ac:dyDescent="0.2">
      <c r="A29" s="101"/>
      <c r="B29" s="20" t="s">
        <v>34</v>
      </c>
      <c r="C29" s="118" t="s">
        <v>35</v>
      </c>
      <c r="D29" s="95">
        <v>10.8</v>
      </c>
      <c r="E29" s="94"/>
      <c r="F29" s="94"/>
      <c r="G29" s="94"/>
      <c r="H29" s="95"/>
      <c r="I29" s="95"/>
    </row>
    <row r="30" spans="1:12" s="6" customFormat="1" ht="14.25" customHeight="1" x14ac:dyDescent="0.2">
      <c r="A30" s="139">
        <v>13</v>
      </c>
      <c r="B30" s="50" t="s">
        <v>36</v>
      </c>
      <c r="C30" s="23" t="s">
        <v>2</v>
      </c>
      <c r="D30" s="27">
        <v>1</v>
      </c>
      <c r="E30" s="19" t="e">
        <f>$D30*#REF!</f>
        <v>#REF!</v>
      </c>
      <c r="F30" s="19" t="e">
        <f>$D30*#REF!</f>
        <v>#REF!</v>
      </c>
      <c r="G30" s="19" t="e">
        <f>$D30*#REF!</f>
        <v>#REF!</v>
      </c>
      <c r="H30" s="27"/>
      <c r="I30" s="27"/>
      <c r="J30" s="15"/>
      <c r="K30" s="15"/>
      <c r="L30" s="1"/>
    </row>
    <row r="31" spans="1:12" ht="25.5" customHeight="1" x14ac:dyDescent="0.2">
      <c r="A31" s="140"/>
      <c r="B31" s="13" t="s">
        <v>37</v>
      </c>
      <c r="C31" s="81" t="s">
        <v>3</v>
      </c>
      <c r="D31" s="13">
        <v>1</v>
      </c>
      <c r="E31" s="17"/>
      <c r="F31" s="17"/>
      <c r="G31" s="17"/>
      <c r="H31" s="13"/>
      <c r="I31" s="13"/>
      <c r="J31" s="15"/>
      <c r="K31" s="15"/>
    </row>
    <row r="32" spans="1:12" s="6" customFormat="1" ht="24" customHeight="1" x14ac:dyDescent="0.2">
      <c r="A32" s="139">
        <v>14</v>
      </c>
      <c r="B32" s="50" t="s">
        <v>23</v>
      </c>
      <c r="C32" s="23" t="s">
        <v>2</v>
      </c>
      <c r="D32" s="27">
        <v>3</v>
      </c>
      <c r="E32" s="70" t="e">
        <f>$D32*#REF!</f>
        <v>#REF!</v>
      </c>
      <c r="F32" s="70" t="e">
        <f>$D32*#REF!</f>
        <v>#REF!</v>
      </c>
      <c r="G32" s="70" t="e">
        <f>$D32*#REF!</f>
        <v>#REF!</v>
      </c>
      <c r="H32" s="27"/>
      <c r="I32" s="27"/>
      <c r="J32" s="15"/>
      <c r="K32" s="15"/>
      <c r="L32" s="1"/>
    </row>
    <row r="33" spans="1:12" ht="21" customHeight="1" x14ac:dyDescent="0.2">
      <c r="A33" s="140"/>
      <c r="B33" s="13" t="s">
        <v>38</v>
      </c>
      <c r="C33" s="81" t="s">
        <v>3</v>
      </c>
      <c r="D33" s="13">
        <v>3</v>
      </c>
      <c r="E33" s="71"/>
      <c r="F33" s="71"/>
      <c r="G33" s="71"/>
      <c r="H33" s="13"/>
      <c r="I33" s="13"/>
      <c r="J33" s="15"/>
      <c r="K33" s="15"/>
    </row>
    <row r="34" spans="1:12" s="6" customFormat="1" ht="14.25" x14ac:dyDescent="0.2">
      <c r="A34" s="148">
        <v>15</v>
      </c>
      <c r="B34" s="40" t="s">
        <v>4</v>
      </c>
      <c r="C34" s="41" t="s">
        <v>2</v>
      </c>
      <c r="D34" s="27">
        <v>102</v>
      </c>
      <c r="E34" s="19" t="e">
        <f>$D34*#REF!</f>
        <v>#REF!</v>
      </c>
      <c r="F34" s="19" t="e">
        <f>$D34*#REF!</f>
        <v>#REF!</v>
      </c>
      <c r="G34" s="19" t="e">
        <f>$D34*#REF!</f>
        <v>#REF!</v>
      </c>
      <c r="H34" s="27"/>
      <c r="I34" s="27"/>
      <c r="J34" s="15"/>
      <c r="K34" s="15"/>
      <c r="L34" s="1"/>
    </row>
    <row r="35" spans="1:12" s="6" customFormat="1" ht="14.25" x14ac:dyDescent="0.2">
      <c r="A35" s="148"/>
      <c r="B35" s="101"/>
      <c r="C35" s="9"/>
      <c r="D35" s="10"/>
      <c r="E35" s="11"/>
      <c r="F35" s="11"/>
      <c r="G35" s="11"/>
      <c r="H35" s="10"/>
      <c r="I35" s="10"/>
      <c r="J35" s="15"/>
      <c r="K35" s="15"/>
      <c r="L35" s="1"/>
    </row>
    <row r="36" spans="1:12" s="6" customFormat="1" ht="25.5" x14ac:dyDescent="0.2">
      <c r="A36" s="148">
        <v>16</v>
      </c>
      <c r="B36" s="24" t="s">
        <v>5</v>
      </c>
      <c r="C36" s="23" t="s">
        <v>2</v>
      </c>
      <c r="D36" s="28">
        <v>102</v>
      </c>
      <c r="E36" s="19" t="e">
        <f>$D36*#REF!</f>
        <v>#REF!</v>
      </c>
      <c r="F36" s="19" t="e">
        <f>$D36*#REF!</f>
        <v>#REF!</v>
      </c>
      <c r="G36" s="19" t="e">
        <f>$D36*#REF!</f>
        <v>#REF!</v>
      </c>
      <c r="H36" s="28"/>
      <c r="I36" s="28"/>
      <c r="J36" s="15"/>
      <c r="K36" s="15"/>
      <c r="L36" s="1"/>
    </row>
    <row r="37" spans="1:12" s="6" customFormat="1" ht="20.25" customHeight="1" x14ac:dyDescent="0.2">
      <c r="A37" s="148"/>
      <c r="B37" s="25"/>
      <c r="C37" s="42"/>
      <c r="D37" s="43"/>
      <c r="E37" s="19"/>
      <c r="F37" s="19"/>
      <c r="G37" s="19"/>
      <c r="H37" s="43"/>
      <c r="I37" s="43"/>
      <c r="J37" s="15"/>
      <c r="K37" s="15"/>
      <c r="L37" s="1"/>
    </row>
    <row r="38" spans="1:12" s="6" customFormat="1" ht="30" customHeight="1" x14ac:dyDescent="0.2">
      <c r="A38" s="99">
        <v>17</v>
      </c>
      <c r="B38" s="59" t="s">
        <v>39</v>
      </c>
      <c r="C38" s="75" t="s">
        <v>3</v>
      </c>
      <c r="D38" s="59">
        <v>107</v>
      </c>
      <c r="E38" s="58" t="e">
        <f>$D38*#REF!</f>
        <v>#REF!</v>
      </c>
      <c r="F38" s="58" t="e">
        <f>$D38*#REF!</f>
        <v>#REF!</v>
      </c>
      <c r="G38" s="58" t="e">
        <f>$D38*#REF!</f>
        <v>#REF!</v>
      </c>
      <c r="H38" s="59"/>
      <c r="I38" s="59"/>
    </row>
    <row r="39" spans="1:12" s="65" customFormat="1" ht="33.75" customHeight="1" x14ac:dyDescent="0.2">
      <c r="A39" s="76">
        <v>18</v>
      </c>
      <c r="B39" s="59" t="s">
        <v>18</v>
      </c>
      <c r="C39" s="57" t="s">
        <v>3</v>
      </c>
      <c r="D39" s="56">
        <v>8</v>
      </c>
      <c r="E39" s="58" t="e">
        <f>$D39*#REF!</f>
        <v>#REF!</v>
      </c>
      <c r="F39" s="58" t="e">
        <f>$D39*#REF!</f>
        <v>#REF!</v>
      </c>
      <c r="G39" s="58" t="e">
        <f>$D39*#REF!</f>
        <v>#REF!</v>
      </c>
      <c r="H39" s="56"/>
      <c r="I39" s="56"/>
    </row>
    <row r="40" spans="1:12" s="6" customFormat="1" ht="25.5" x14ac:dyDescent="0.2">
      <c r="A40" s="102">
        <v>19</v>
      </c>
      <c r="B40" s="104" t="s">
        <v>16</v>
      </c>
      <c r="C40" s="103" t="s">
        <v>2</v>
      </c>
      <c r="D40" s="105">
        <v>115</v>
      </c>
      <c r="E40" s="19" t="e">
        <f>$D40*#REF!</f>
        <v>#REF!</v>
      </c>
      <c r="F40" s="19" t="e">
        <f>$D40*#REF!</f>
        <v>#REF!</v>
      </c>
      <c r="G40" s="19" t="e">
        <f>$D40*#REF!</f>
        <v>#REF!</v>
      </c>
      <c r="H40" s="105"/>
      <c r="I40" s="105"/>
      <c r="J40" s="15"/>
      <c r="K40" s="15"/>
      <c r="L40" s="1"/>
    </row>
    <row r="41" spans="1:12" s="6" customFormat="1" ht="30.75" customHeight="1" x14ac:dyDescent="0.2">
      <c r="A41" s="139">
        <v>20</v>
      </c>
      <c r="B41" s="30" t="s">
        <v>40</v>
      </c>
      <c r="C41" s="29" t="s">
        <v>2</v>
      </c>
      <c r="D41" s="31">
        <v>5</v>
      </c>
      <c r="E41" s="19" t="e">
        <f>$D41*#REF!</f>
        <v>#REF!</v>
      </c>
      <c r="F41" s="19" t="e">
        <f>$D41*#REF!</f>
        <v>#REF!</v>
      </c>
      <c r="G41" s="19" t="e">
        <f>$D41*#REF!</f>
        <v>#REF!</v>
      </c>
      <c r="H41" s="31"/>
      <c r="I41" s="31"/>
      <c r="J41" s="15"/>
      <c r="K41" s="15"/>
      <c r="L41" s="1"/>
    </row>
    <row r="42" spans="1:12" s="6" customFormat="1" ht="30.75" customHeight="1" x14ac:dyDescent="0.2">
      <c r="A42" s="141"/>
      <c r="B42" s="35" t="s">
        <v>41</v>
      </c>
      <c r="C42" s="106" t="s">
        <v>2</v>
      </c>
      <c r="D42" s="107">
        <v>5</v>
      </c>
      <c r="E42" s="33"/>
      <c r="F42" s="33"/>
      <c r="G42" s="34"/>
      <c r="H42" s="107"/>
      <c r="I42" s="107"/>
      <c r="J42" s="15"/>
      <c r="K42" s="15"/>
      <c r="L42" s="1"/>
    </row>
    <row r="43" spans="1:12" s="6" customFormat="1" ht="30.75" customHeight="1" x14ac:dyDescent="0.2">
      <c r="A43" s="139">
        <v>21</v>
      </c>
      <c r="B43" s="30" t="s">
        <v>27</v>
      </c>
      <c r="C43" s="29" t="s">
        <v>2</v>
      </c>
      <c r="D43" s="31">
        <v>8</v>
      </c>
      <c r="E43" s="19" t="e">
        <f>$D43*#REF!</f>
        <v>#REF!</v>
      </c>
      <c r="F43" s="19" t="e">
        <f>$D43*#REF!</f>
        <v>#REF!</v>
      </c>
      <c r="G43" s="19" t="e">
        <f>$D43*#REF!</f>
        <v>#REF!</v>
      </c>
      <c r="H43" s="31"/>
      <c r="I43" s="31"/>
      <c r="J43" s="15"/>
      <c r="K43" s="15"/>
      <c r="L43" s="1"/>
    </row>
    <row r="44" spans="1:12" s="6" customFormat="1" ht="36.75" customHeight="1" x14ac:dyDescent="0.2">
      <c r="A44" s="140"/>
      <c r="B44" s="21" t="s">
        <v>26</v>
      </c>
      <c r="C44" s="118" t="s">
        <v>2</v>
      </c>
      <c r="D44" s="32">
        <v>8</v>
      </c>
      <c r="E44" s="33"/>
      <c r="F44" s="33"/>
      <c r="G44" s="34"/>
      <c r="H44" s="32"/>
      <c r="I44" s="32"/>
      <c r="J44" s="15"/>
      <c r="K44" s="15"/>
      <c r="L44" s="1"/>
    </row>
    <row r="45" spans="1:12" s="6" customFormat="1" ht="14.25" x14ac:dyDescent="0.2">
      <c r="A45" s="141"/>
      <c r="B45" s="26"/>
      <c r="C45" s="106"/>
      <c r="D45" s="36"/>
      <c r="E45" s="37"/>
      <c r="F45" s="37"/>
      <c r="G45" s="38"/>
      <c r="H45" s="36"/>
      <c r="I45" s="36"/>
      <c r="J45" s="15"/>
      <c r="K45" s="15"/>
      <c r="L45" s="1"/>
    </row>
    <row r="46" spans="1:12" ht="25.5" x14ac:dyDescent="0.2">
      <c r="A46" s="138">
        <v>22</v>
      </c>
      <c r="B46" s="12" t="s">
        <v>21</v>
      </c>
      <c r="C46" s="119" t="s">
        <v>1</v>
      </c>
      <c r="D46" s="54">
        <v>60</v>
      </c>
      <c r="E46" s="19" t="e">
        <f>$D46*#REF!</f>
        <v>#REF!</v>
      </c>
      <c r="F46" s="19" t="e">
        <f>$D46*#REF!</f>
        <v>#REF!</v>
      </c>
      <c r="G46" s="19" t="e">
        <f>$D46*#REF!</f>
        <v>#REF!</v>
      </c>
      <c r="H46" s="54"/>
      <c r="I46" s="54"/>
      <c r="J46" s="15"/>
      <c r="K46" s="15"/>
    </row>
    <row r="47" spans="1:12" ht="12.75" x14ac:dyDescent="0.2">
      <c r="A47" s="138"/>
      <c r="B47" s="13" t="s">
        <v>42</v>
      </c>
      <c r="C47" s="81" t="s">
        <v>1</v>
      </c>
      <c r="D47" s="51">
        <v>612</v>
      </c>
      <c r="E47" s="17"/>
      <c r="F47" s="17"/>
      <c r="G47" s="17"/>
      <c r="H47" s="51"/>
      <c r="I47" s="51"/>
      <c r="J47" s="15"/>
      <c r="K47" s="15"/>
    </row>
    <row r="48" spans="1:12" ht="9.75" customHeight="1" x14ac:dyDescent="0.2">
      <c r="A48" s="138"/>
      <c r="B48" s="14"/>
      <c r="C48" s="120"/>
      <c r="D48" s="14"/>
      <c r="E48" s="18"/>
      <c r="F48" s="18"/>
      <c r="G48" s="18"/>
      <c r="H48" s="14"/>
      <c r="I48" s="14"/>
      <c r="J48" s="15"/>
      <c r="K48" s="15"/>
    </row>
    <row r="49" spans="1:12" ht="25.5" x14ac:dyDescent="0.2">
      <c r="A49" s="138">
        <v>23</v>
      </c>
      <c r="B49" s="12" t="s">
        <v>8</v>
      </c>
      <c r="C49" s="119" t="s">
        <v>1</v>
      </c>
      <c r="D49" s="72">
        <v>4600</v>
      </c>
      <c r="E49" s="19" t="e">
        <f>$D49*#REF!</f>
        <v>#REF!</v>
      </c>
      <c r="F49" s="19" t="e">
        <f>$D49*#REF!</f>
        <v>#REF!</v>
      </c>
      <c r="G49" s="19" t="e">
        <f>$D49*#REF!</f>
        <v>#REF!</v>
      </c>
      <c r="H49" s="54"/>
      <c r="I49" s="54"/>
      <c r="J49" s="15"/>
      <c r="K49" s="15"/>
    </row>
    <row r="50" spans="1:12" ht="12.75" x14ac:dyDescent="0.2">
      <c r="A50" s="138"/>
      <c r="B50" s="13" t="s">
        <v>9</v>
      </c>
      <c r="C50" s="81" t="s">
        <v>1</v>
      </c>
      <c r="D50" s="51">
        <v>4692</v>
      </c>
      <c r="E50" s="17"/>
      <c r="F50" s="17"/>
      <c r="G50" s="17"/>
      <c r="H50" s="51"/>
      <c r="I50" s="51"/>
      <c r="J50" s="15"/>
      <c r="K50" s="15"/>
    </row>
    <row r="51" spans="1:12" s="6" customFormat="1" ht="14.25" x14ac:dyDescent="0.2">
      <c r="A51" s="138"/>
      <c r="B51" s="52" t="s">
        <v>11</v>
      </c>
      <c r="C51" s="118" t="s">
        <v>3</v>
      </c>
      <c r="D51" s="53">
        <v>368</v>
      </c>
      <c r="F51" s="22"/>
      <c r="G51" s="22"/>
      <c r="H51" s="53"/>
      <c r="I51" s="53"/>
      <c r="J51" s="15"/>
      <c r="K51" s="15"/>
      <c r="L51" s="1"/>
    </row>
    <row r="52" spans="1:12" s="6" customFormat="1" ht="21.75" customHeight="1" x14ac:dyDescent="0.2">
      <c r="A52" s="139">
        <v>24</v>
      </c>
      <c r="B52" s="30" t="s">
        <v>20</v>
      </c>
      <c r="C52" s="29" t="s">
        <v>1</v>
      </c>
      <c r="D52" s="31">
        <v>160</v>
      </c>
      <c r="E52" s="19" t="e">
        <f>$D52*#REF!</f>
        <v>#REF!</v>
      </c>
      <c r="F52" s="19" t="e">
        <f>$D52*#REF!</f>
        <v>#REF!</v>
      </c>
      <c r="G52" s="19" t="e">
        <f>$D52*#REF!</f>
        <v>#REF!</v>
      </c>
      <c r="H52" s="31"/>
      <c r="I52" s="31"/>
      <c r="J52" s="15"/>
      <c r="K52" s="15"/>
      <c r="L52" s="1"/>
    </row>
    <row r="53" spans="1:12" s="6" customFormat="1" ht="18" customHeight="1" x14ac:dyDescent="0.2">
      <c r="A53" s="140"/>
      <c r="B53" s="20" t="s">
        <v>12</v>
      </c>
      <c r="C53" s="118" t="s">
        <v>1</v>
      </c>
      <c r="D53" s="32">
        <v>120</v>
      </c>
      <c r="E53" s="33"/>
      <c r="F53" s="33"/>
      <c r="G53" s="34"/>
      <c r="H53" s="32"/>
      <c r="I53" s="32"/>
      <c r="J53" s="15"/>
      <c r="K53" s="15"/>
      <c r="L53" s="1"/>
    </row>
    <row r="54" spans="1:12" s="6" customFormat="1" ht="17.25" customHeight="1" x14ac:dyDescent="0.2">
      <c r="A54" s="140"/>
      <c r="B54" s="20" t="s">
        <v>10</v>
      </c>
      <c r="C54" s="118" t="s">
        <v>1</v>
      </c>
      <c r="D54" s="32">
        <v>40</v>
      </c>
      <c r="E54" s="33"/>
      <c r="F54" s="33"/>
      <c r="G54" s="34"/>
      <c r="H54" s="32"/>
      <c r="I54" s="32"/>
      <c r="J54" s="15"/>
      <c r="K54" s="15"/>
      <c r="L54" s="1"/>
    </row>
    <row r="55" spans="1:12" s="6" customFormat="1" ht="18" customHeight="1" x14ac:dyDescent="0.2">
      <c r="A55" s="140"/>
      <c r="B55" s="20" t="s">
        <v>13</v>
      </c>
      <c r="C55" s="118" t="s">
        <v>3</v>
      </c>
      <c r="D55" s="32">
        <v>200</v>
      </c>
      <c r="E55" s="33"/>
      <c r="F55" s="33"/>
      <c r="G55" s="113"/>
      <c r="H55" s="32"/>
      <c r="I55" s="32"/>
    </row>
    <row r="56" spans="1:12" s="65" customFormat="1" ht="14.25" x14ac:dyDescent="0.2">
      <c r="A56" s="140"/>
      <c r="B56" s="96" t="s">
        <v>14</v>
      </c>
      <c r="C56" s="125" t="s">
        <v>3</v>
      </c>
      <c r="D56" s="97">
        <v>15.008000000000003</v>
      </c>
      <c r="E56" s="114"/>
      <c r="F56" s="114"/>
      <c r="G56" s="113"/>
      <c r="H56" s="97"/>
      <c r="I56" s="97"/>
    </row>
    <row r="57" spans="1:12" s="6" customFormat="1" ht="14.25" x14ac:dyDescent="0.2">
      <c r="A57" s="140"/>
      <c r="B57" s="20" t="s">
        <v>15</v>
      </c>
      <c r="C57" s="118" t="s">
        <v>3</v>
      </c>
      <c r="D57" s="32">
        <v>600</v>
      </c>
      <c r="E57" s="33"/>
      <c r="F57" s="33"/>
      <c r="G57" s="113"/>
      <c r="H57" s="32"/>
      <c r="I57" s="32"/>
    </row>
    <row r="58" spans="1:12" s="6" customFormat="1" ht="14.25" x14ac:dyDescent="0.2">
      <c r="A58" s="141"/>
      <c r="B58" s="26"/>
      <c r="C58" s="106"/>
      <c r="D58" s="36"/>
      <c r="E58" s="37"/>
      <c r="F58" s="37"/>
      <c r="G58" s="38"/>
      <c r="H58" s="36"/>
      <c r="I58" s="36"/>
      <c r="J58" s="15"/>
      <c r="K58" s="15"/>
      <c r="L58" s="1"/>
    </row>
    <row r="59" spans="1:12" ht="12.75" x14ac:dyDescent="0.2">
      <c r="A59" s="138">
        <v>25</v>
      </c>
      <c r="B59" s="16" t="s">
        <v>22</v>
      </c>
      <c r="C59" s="115" t="s">
        <v>3</v>
      </c>
      <c r="D59" s="72">
        <v>16</v>
      </c>
      <c r="E59" s="19" t="e">
        <f>$D59*#REF!</f>
        <v>#REF!</v>
      </c>
      <c r="F59" s="19" t="e">
        <f>$D59*#REF!</f>
        <v>#REF!</v>
      </c>
      <c r="G59" s="19" t="e">
        <f>$D59*#REF!</f>
        <v>#REF!</v>
      </c>
      <c r="H59" s="72"/>
      <c r="I59" s="72"/>
      <c r="J59" s="15"/>
      <c r="K59" s="15"/>
    </row>
    <row r="60" spans="1:12" ht="12.75" x14ac:dyDescent="0.2">
      <c r="A60" s="138"/>
      <c r="B60" s="51" t="s">
        <v>17</v>
      </c>
      <c r="C60" s="126" t="s">
        <v>3</v>
      </c>
      <c r="D60" s="51">
        <v>16</v>
      </c>
      <c r="E60" s="17"/>
      <c r="F60" s="17"/>
      <c r="G60" s="17"/>
      <c r="H60" s="51"/>
      <c r="I60" s="51"/>
      <c r="J60" s="15"/>
      <c r="K60" s="15"/>
    </row>
    <row r="61" spans="1:12" ht="12.75" x14ac:dyDescent="0.2">
      <c r="A61" s="138"/>
      <c r="B61" s="64"/>
      <c r="C61" s="120"/>
      <c r="D61" s="14"/>
      <c r="E61" s="18"/>
      <c r="F61" s="18"/>
      <c r="G61" s="18"/>
      <c r="H61" s="14"/>
      <c r="I61" s="14"/>
      <c r="J61" s="15"/>
      <c r="K61" s="15"/>
    </row>
    <row r="62" spans="1:12" ht="12.75" x14ac:dyDescent="0.2">
      <c r="A62" s="138">
        <v>26</v>
      </c>
      <c r="B62" s="12" t="s">
        <v>43</v>
      </c>
      <c r="C62" s="119" t="s">
        <v>3</v>
      </c>
      <c r="D62" s="112">
        <v>32</v>
      </c>
      <c r="E62" s="19" t="e">
        <f>$D62*#REF!</f>
        <v>#REF!</v>
      </c>
      <c r="F62" s="19" t="e">
        <f>$D62*#REF!</f>
        <v>#REF!</v>
      </c>
      <c r="G62" s="19" t="e">
        <f>$D62*#REF!</f>
        <v>#REF!</v>
      </c>
      <c r="H62" s="112"/>
      <c r="I62" s="112"/>
      <c r="J62" s="15"/>
      <c r="K62" s="15"/>
    </row>
    <row r="63" spans="1:12" ht="12.75" x14ac:dyDescent="0.2">
      <c r="A63" s="138"/>
      <c r="B63" s="13" t="s">
        <v>44</v>
      </c>
      <c r="C63" s="81" t="s">
        <v>3</v>
      </c>
      <c r="D63" s="51">
        <v>32</v>
      </c>
      <c r="E63" s="17"/>
      <c r="F63" s="17"/>
      <c r="G63" s="17"/>
      <c r="H63" s="51"/>
      <c r="I63" s="51"/>
      <c r="J63" s="15"/>
      <c r="K63" s="15"/>
    </row>
    <row r="64" spans="1:12" ht="9.75" customHeight="1" x14ac:dyDescent="0.2">
      <c r="A64" s="138"/>
      <c r="B64" s="14"/>
      <c r="C64" s="120"/>
      <c r="D64" s="14"/>
      <c r="E64" s="18"/>
      <c r="F64" s="18"/>
      <c r="G64" s="18"/>
      <c r="H64" s="14"/>
      <c r="I64" s="14"/>
      <c r="J64" s="15"/>
      <c r="K64" s="15"/>
    </row>
    <row r="65" spans="1:11" ht="12.75" x14ac:dyDescent="0.2">
      <c r="A65" s="138">
        <v>27</v>
      </c>
      <c r="B65" s="12" t="s">
        <v>43</v>
      </c>
      <c r="C65" s="119" t="s">
        <v>3</v>
      </c>
      <c r="D65" s="112">
        <v>16</v>
      </c>
      <c r="E65" s="19" t="e">
        <f>$D65*#REF!</f>
        <v>#REF!</v>
      </c>
      <c r="F65" s="19" t="e">
        <f>$D65*#REF!</f>
        <v>#REF!</v>
      </c>
      <c r="G65" s="19" t="e">
        <f>$D65*#REF!</f>
        <v>#REF!</v>
      </c>
      <c r="H65" s="112"/>
      <c r="I65" s="112"/>
      <c r="J65" s="15"/>
      <c r="K65" s="15"/>
    </row>
    <row r="66" spans="1:11" ht="12.75" x14ac:dyDescent="0.2">
      <c r="A66" s="138"/>
      <c r="B66" s="13" t="s">
        <v>44</v>
      </c>
      <c r="C66" s="81" t="s">
        <v>3</v>
      </c>
      <c r="D66" s="51">
        <v>16</v>
      </c>
      <c r="E66" s="17"/>
      <c r="F66" s="17"/>
      <c r="G66" s="17"/>
      <c r="H66" s="51"/>
      <c r="I66" s="51"/>
      <c r="J66" s="15"/>
      <c r="K66" s="15"/>
    </row>
    <row r="67" spans="1:11" ht="9.75" customHeight="1" x14ac:dyDescent="0.2">
      <c r="A67" s="138"/>
      <c r="B67" s="14"/>
      <c r="C67" s="120"/>
      <c r="D67" s="14"/>
      <c r="E67" s="18"/>
      <c r="F67" s="18"/>
      <c r="G67" s="18"/>
      <c r="H67" s="14"/>
      <c r="I67" s="14"/>
      <c r="J67" s="15"/>
      <c r="K67" s="15"/>
    </row>
    <row r="68" spans="1:11" s="6" customFormat="1" ht="14.25" customHeight="1" x14ac:dyDescent="0.2">
      <c r="B68" s="121" t="s">
        <v>6</v>
      </c>
      <c r="C68" s="122"/>
      <c r="D68" s="47"/>
      <c r="H68" s="47"/>
      <c r="I68" s="47"/>
    </row>
    <row r="69" spans="1:11" s="6" customFormat="1" ht="24.75" customHeight="1" x14ac:dyDescent="0.2">
      <c r="A69" s="44">
        <v>1</v>
      </c>
      <c r="B69" s="45" t="s">
        <v>24</v>
      </c>
      <c r="C69" s="46" t="s">
        <v>2</v>
      </c>
      <c r="D69" s="44">
        <v>102</v>
      </c>
      <c r="H69" s="44"/>
      <c r="I69" s="44"/>
    </row>
    <row r="70" spans="1:11" s="6" customFormat="1" ht="24" customHeight="1" x14ac:dyDescent="0.2">
      <c r="A70" s="44">
        <v>2</v>
      </c>
      <c r="B70" s="45" t="s">
        <v>7</v>
      </c>
      <c r="C70" s="46" t="s">
        <v>2</v>
      </c>
      <c r="D70" s="44">
        <v>102</v>
      </c>
      <c r="H70" s="44"/>
      <c r="I70" s="44"/>
    </row>
    <row r="71" spans="1:11" s="6" customFormat="1" ht="24" customHeight="1" x14ac:dyDescent="0.2">
      <c r="A71" s="44">
        <v>3</v>
      </c>
      <c r="B71" s="45" t="s">
        <v>25</v>
      </c>
      <c r="C71" s="46" t="s">
        <v>2</v>
      </c>
      <c r="D71" s="44">
        <v>8</v>
      </c>
      <c r="E71" s="67"/>
      <c r="F71" s="67"/>
      <c r="G71" s="67"/>
      <c r="H71" s="44"/>
      <c r="I71" s="44"/>
    </row>
    <row r="72" spans="1:11" s="6" customFormat="1" ht="24.75" customHeight="1" x14ac:dyDescent="0.2">
      <c r="A72" s="44">
        <v>4</v>
      </c>
      <c r="B72" s="45" t="s">
        <v>45</v>
      </c>
      <c r="C72" s="46" t="s">
        <v>2</v>
      </c>
      <c r="D72" s="44">
        <v>5</v>
      </c>
      <c r="E72" s="67"/>
      <c r="F72" s="67"/>
      <c r="G72" s="67"/>
      <c r="H72" s="44"/>
      <c r="I72" s="44"/>
    </row>
    <row r="73" spans="1:11" ht="12.75" x14ac:dyDescent="0.2">
      <c r="A73" s="132"/>
      <c r="B73" s="133" t="s">
        <v>66</v>
      </c>
      <c r="C73" s="134"/>
      <c r="D73" s="135"/>
      <c r="E73" s="135"/>
      <c r="F73" s="135"/>
      <c r="H73" s="137"/>
      <c r="I73" s="137"/>
    </row>
    <row r="74" spans="1:11" ht="14.25" customHeight="1" x14ac:dyDescent="0.2">
      <c r="A74" s="132"/>
      <c r="B74" s="136" t="s">
        <v>68</v>
      </c>
      <c r="C74" s="134"/>
      <c r="D74" s="135"/>
      <c r="E74" s="135"/>
      <c r="F74" s="135"/>
      <c r="H74" s="137"/>
      <c r="I74" s="137"/>
    </row>
    <row r="75" spans="1:11" ht="12.75" x14ac:dyDescent="0.2">
      <c r="A75" s="132"/>
      <c r="B75" s="133" t="s">
        <v>66</v>
      </c>
      <c r="C75" s="134"/>
      <c r="D75" s="135"/>
      <c r="E75" s="135"/>
      <c r="F75" s="135"/>
      <c r="H75" s="137"/>
      <c r="I75" s="137"/>
    </row>
    <row r="76" spans="1:11" ht="12.75" x14ac:dyDescent="0.2">
      <c r="A76" s="132"/>
      <c r="B76" s="136" t="s">
        <v>67</v>
      </c>
      <c r="C76" s="134"/>
      <c r="D76" s="135"/>
      <c r="E76" s="135"/>
      <c r="F76" s="135"/>
      <c r="H76" s="137"/>
      <c r="I76" s="137"/>
    </row>
  </sheetData>
  <mergeCells count="21">
    <mergeCell ref="A65:A67"/>
    <mergeCell ref="A62:A64"/>
    <mergeCell ref="A43:A45"/>
    <mergeCell ref="A9:A10"/>
    <mergeCell ref="A12:A13"/>
    <mergeCell ref="A21:A23"/>
    <mergeCell ref="A30:A31"/>
    <mergeCell ref="A24:A26"/>
    <mergeCell ref="A32:A33"/>
    <mergeCell ref="A34:A35"/>
    <mergeCell ref="A36:A37"/>
    <mergeCell ref="A41:A42"/>
    <mergeCell ref="A1:I1"/>
    <mergeCell ref="A46:A48"/>
    <mergeCell ref="A49:A51"/>
    <mergeCell ref="A52:A58"/>
    <mergeCell ref="A59:A61"/>
    <mergeCell ref="A6:A7"/>
    <mergeCell ref="A2:D2"/>
    <mergeCell ref="B3:D3"/>
    <mergeCell ref="B4:D4"/>
  </mergeCells>
  <pageMargins left="0.7" right="0.7" top="0.75" bottom="0.75" header="0.3" footer="0.3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Կողբացի1</vt:lpstr>
      <vt:lpstr>Արցախի 8բ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SARGSYAN Gohar G.</dc:creator>
  <cp:lastModifiedBy>ABRAHAMYAN Lilit G.</cp:lastModifiedBy>
  <cp:lastPrinted>2016-06-01T06:37:40Z</cp:lastPrinted>
  <dcterms:created xsi:type="dcterms:W3CDTF">2012-11-19T11:59:40Z</dcterms:created>
  <dcterms:modified xsi:type="dcterms:W3CDTF">2016-06-20T09:44:55Z</dcterms:modified>
</cp:coreProperties>
</file>